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3.xml" ContentType="application/vnd.openxmlformats-officedocument.spreadsheetml.chart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23955" windowHeight="9780" tabRatio="552"/>
  </bookViews>
  <sheets>
    <sheet name="O. mykiss WUA Chart" sheetId="1" r:id="rId1"/>
    <sheet name="O. mykiss Table" sheetId="2" r:id="rId2"/>
    <sheet name="Trout Extrapolation" sheetId="10" r:id="rId3"/>
    <sheet name="Sac. Sucker WUA Chart" sheetId="4" r:id="rId4"/>
    <sheet name="Sac. Sucker Table" sheetId="5" r:id="rId5"/>
    <sheet name="Sac. Sucker Extrapolation" sheetId="11" r:id="rId6"/>
    <sheet name="Other Spp WUA Chart" sheetId="9" r:id="rId7"/>
    <sheet name="Other Spp Tables" sheetId="8" r:id="rId8"/>
    <sheet name="Other Spp. Extrapolation" sheetId="12" r:id="rId9"/>
    <sheet name="Data" sheetId="6" r:id="rId10"/>
  </sheets>
  <definedNames>
    <definedName name="WUA_JOB" localSheetId="9">Data!$A$1:$I$408</definedName>
  </definedNames>
  <calcPr calcId="145621"/>
</workbook>
</file>

<file path=xl/calcChain.xml><?xml version="1.0" encoding="utf-8"?>
<calcChain xmlns="http://schemas.openxmlformats.org/spreadsheetml/2006/main">
  <c r="C3" i="12" l="1"/>
  <c r="B3" i="12"/>
  <c r="C3" i="11"/>
  <c r="B3" i="11"/>
  <c r="C64" i="11"/>
  <c r="C63" i="11"/>
  <c r="C62" i="11"/>
  <c r="C61" i="11"/>
  <c r="C60" i="11"/>
  <c r="C59" i="11"/>
  <c r="C58" i="11"/>
  <c r="C57" i="11"/>
  <c r="C56" i="11"/>
  <c r="C55" i="11"/>
  <c r="C54" i="11"/>
  <c r="C53" i="11"/>
  <c r="C52" i="11"/>
  <c r="C51" i="11"/>
  <c r="C50" i="11"/>
  <c r="C49" i="11"/>
  <c r="C48" i="11"/>
  <c r="C47" i="11"/>
  <c r="C46" i="11"/>
  <c r="C45" i="11"/>
  <c r="C44" i="11"/>
  <c r="C43" i="11"/>
  <c r="C42" i="11"/>
  <c r="C41" i="11"/>
  <c r="C40" i="11"/>
  <c r="C39" i="11"/>
  <c r="C38" i="11"/>
  <c r="C37" i="11"/>
  <c r="C36" i="11"/>
  <c r="C35" i="11"/>
  <c r="C34" i="11"/>
  <c r="B64" i="11"/>
  <c r="B63" i="11"/>
  <c r="B62" i="11"/>
  <c r="B61" i="11"/>
  <c r="B60" i="11"/>
  <c r="B59" i="11"/>
  <c r="B58" i="11"/>
  <c r="B57" i="11"/>
  <c r="B56" i="11"/>
  <c r="B55" i="11"/>
  <c r="B54" i="11"/>
  <c r="B53" i="11"/>
  <c r="B52" i="11"/>
  <c r="B51" i="11"/>
  <c r="B50" i="11"/>
  <c r="B49" i="11"/>
  <c r="B48" i="11"/>
  <c r="B47" i="11"/>
  <c r="B46" i="11"/>
  <c r="B45" i="11"/>
  <c r="B44" i="11"/>
  <c r="B43" i="11"/>
  <c r="B42" i="11"/>
  <c r="B41" i="11"/>
  <c r="B40" i="11"/>
  <c r="B39" i="11"/>
  <c r="B38" i="11"/>
  <c r="B37" i="11"/>
  <c r="B36" i="11"/>
  <c r="B35" i="11"/>
  <c r="D3" i="10"/>
  <c r="C3" i="10"/>
  <c r="B3" i="10"/>
  <c r="C64" i="12" l="1"/>
  <c r="B64" i="12"/>
  <c r="C63" i="12"/>
  <c r="B63" i="12"/>
  <c r="C62" i="12"/>
  <c r="B62" i="12"/>
  <c r="C61" i="12"/>
  <c r="B61" i="12"/>
  <c r="C60" i="12"/>
  <c r="B60" i="12"/>
  <c r="C59" i="12"/>
  <c r="B59" i="12"/>
  <c r="C58" i="12"/>
  <c r="B58" i="12"/>
  <c r="C57" i="12"/>
  <c r="B57" i="12"/>
  <c r="C56" i="12"/>
  <c r="B56" i="12"/>
  <c r="C55" i="12"/>
  <c r="B55" i="12"/>
  <c r="C54" i="12"/>
  <c r="B54" i="12"/>
  <c r="C53" i="12"/>
  <c r="B53" i="12"/>
  <c r="C52" i="12"/>
  <c r="B52" i="12"/>
  <c r="C51" i="12"/>
  <c r="B51" i="12"/>
  <c r="C50" i="12"/>
  <c r="B50" i="12"/>
  <c r="C49" i="12"/>
  <c r="B49" i="12"/>
  <c r="C48" i="12"/>
  <c r="B48" i="12"/>
  <c r="C47" i="12"/>
  <c r="B47" i="12"/>
  <c r="C46" i="12"/>
  <c r="B46" i="12"/>
  <c r="C45" i="12"/>
  <c r="B45" i="12"/>
  <c r="C44" i="12"/>
  <c r="B44" i="12"/>
  <c r="C43" i="12"/>
  <c r="B43" i="12"/>
  <c r="C42" i="12"/>
  <c r="B42" i="12"/>
  <c r="C41" i="12"/>
  <c r="B41" i="12"/>
  <c r="C40" i="12"/>
  <c r="B40" i="12"/>
  <c r="C39" i="12"/>
  <c r="B39" i="12"/>
  <c r="C38" i="12"/>
  <c r="B38" i="12"/>
  <c r="C37" i="12"/>
  <c r="B37" i="12"/>
  <c r="C36" i="12"/>
  <c r="B36" i="12"/>
  <c r="C35" i="12"/>
  <c r="B35" i="12"/>
  <c r="C34" i="12"/>
  <c r="B34" i="12"/>
  <c r="B34" i="11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62" i="10"/>
  <c r="D63" i="10"/>
  <c r="D6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B35" i="10"/>
  <c r="B36" i="10"/>
  <c r="B37" i="10"/>
  <c r="B38" i="10"/>
  <c r="B39" i="10"/>
  <c r="B40" i="10"/>
  <c r="B41" i="10"/>
  <c r="B42" i="10"/>
  <c r="B43" i="10"/>
  <c r="B44" i="10"/>
  <c r="B45" i="10"/>
  <c r="B46" i="10"/>
  <c r="B47" i="10"/>
  <c r="B48" i="10"/>
  <c r="B49" i="10"/>
  <c r="B50" i="10"/>
  <c r="B51" i="10"/>
  <c r="B52" i="10"/>
  <c r="B53" i="10"/>
  <c r="B54" i="10"/>
  <c r="B55" i="10"/>
  <c r="B56" i="10"/>
  <c r="B57" i="10"/>
  <c r="B58" i="10"/>
  <c r="B59" i="10"/>
  <c r="B60" i="10"/>
  <c r="B61" i="10"/>
  <c r="B62" i="10"/>
  <c r="B63" i="10"/>
  <c r="B64" i="10"/>
  <c r="D34" i="10"/>
  <c r="C34" i="10"/>
  <c r="B34" i="10"/>
  <c r="H33" i="5" l="1"/>
  <c r="G33" i="5"/>
  <c r="H32" i="5"/>
  <c r="G32" i="5"/>
  <c r="H31" i="5"/>
  <c r="G31" i="5"/>
  <c r="H30" i="5"/>
  <c r="G30" i="5"/>
  <c r="H29" i="5"/>
  <c r="G29" i="5"/>
  <c r="H28" i="5"/>
  <c r="G28" i="5"/>
  <c r="H27" i="5"/>
  <c r="G27" i="5"/>
  <c r="H26" i="5"/>
  <c r="G26" i="5"/>
  <c r="H25" i="5"/>
  <c r="G25" i="5"/>
  <c r="H24" i="5"/>
  <c r="G24" i="5"/>
  <c r="H23" i="5"/>
  <c r="G23" i="5"/>
  <c r="H22" i="5"/>
  <c r="G22" i="5"/>
  <c r="H21" i="5"/>
  <c r="G21" i="5"/>
  <c r="H20" i="5"/>
  <c r="G20" i="5"/>
  <c r="H19" i="5"/>
  <c r="G19" i="5"/>
  <c r="H18" i="5"/>
  <c r="G18" i="5"/>
  <c r="H17" i="5"/>
  <c r="G17" i="5"/>
  <c r="H16" i="5"/>
  <c r="G16" i="5"/>
  <c r="H15" i="5"/>
  <c r="G15" i="5"/>
  <c r="H14" i="5"/>
  <c r="G14" i="5"/>
  <c r="H13" i="5"/>
  <c r="G13" i="5"/>
  <c r="H12" i="5"/>
  <c r="G12" i="5"/>
  <c r="H11" i="5"/>
  <c r="G11" i="5"/>
  <c r="H10" i="5"/>
  <c r="G10" i="5"/>
  <c r="H9" i="5"/>
  <c r="G9" i="5"/>
  <c r="H8" i="5"/>
  <c r="G8" i="5"/>
  <c r="H7" i="5"/>
  <c r="G7" i="5"/>
  <c r="H6" i="5"/>
  <c r="G6" i="5"/>
  <c r="H5" i="5"/>
  <c r="G5" i="5"/>
  <c r="H4" i="5"/>
  <c r="G4" i="5"/>
  <c r="H33" i="8"/>
  <c r="G33" i="8"/>
  <c r="H32" i="8"/>
  <c r="G32" i="8"/>
  <c r="H31" i="8"/>
  <c r="G31" i="8"/>
  <c r="H30" i="8"/>
  <c r="G30" i="8"/>
  <c r="H29" i="8"/>
  <c r="G29" i="8"/>
  <c r="H28" i="8"/>
  <c r="G28" i="8"/>
  <c r="H27" i="8"/>
  <c r="G27" i="8"/>
  <c r="H26" i="8"/>
  <c r="G26" i="8"/>
  <c r="H25" i="8"/>
  <c r="G25" i="8"/>
  <c r="H24" i="8"/>
  <c r="G24" i="8"/>
  <c r="H23" i="8"/>
  <c r="G23" i="8"/>
  <c r="H22" i="8"/>
  <c r="G22" i="8"/>
  <c r="H21" i="8"/>
  <c r="G21" i="8"/>
  <c r="H20" i="8"/>
  <c r="G20" i="8"/>
  <c r="H19" i="8"/>
  <c r="G19" i="8"/>
  <c r="H18" i="8"/>
  <c r="G18" i="8"/>
  <c r="H17" i="8"/>
  <c r="G17" i="8"/>
  <c r="H16" i="8"/>
  <c r="G16" i="8"/>
  <c r="H15" i="8"/>
  <c r="G15" i="8"/>
  <c r="H14" i="8"/>
  <c r="G14" i="8"/>
  <c r="H13" i="8"/>
  <c r="G13" i="8"/>
  <c r="H12" i="8"/>
  <c r="G12" i="8"/>
  <c r="H11" i="8"/>
  <c r="G11" i="8"/>
  <c r="H10" i="8"/>
  <c r="G10" i="8"/>
  <c r="H9" i="8"/>
  <c r="G9" i="8"/>
  <c r="H8" i="8"/>
  <c r="G8" i="8"/>
  <c r="H7" i="8"/>
  <c r="G7" i="8"/>
  <c r="H6" i="8"/>
  <c r="G6" i="8"/>
  <c r="H5" i="8"/>
  <c r="G5" i="8"/>
  <c r="H4" i="8"/>
  <c r="G4" i="8"/>
  <c r="J33" i="2" l="1"/>
  <c r="I33" i="2"/>
  <c r="H33" i="2"/>
  <c r="J32" i="2"/>
  <c r="I32" i="2"/>
  <c r="H32" i="2"/>
  <c r="J31" i="2"/>
  <c r="I31" i="2"/>
  <c r="H31" i="2"/>
  <c r="J30" i="2"/>
  <c r="I30" i="2"/>
  <c r="H30" i="2"/>
  <c r="J29" i="2"/>
  <c r="I29" i="2"/>
  <c r="H29" i="2"/>
  <c r="J28" i="2"/>
  <c r="I28" i="2"/>
  <c r="H28" i="2"/>
  <c r="J27" i="2"/>
  <c r="I27" i="2"/>
  <c r="H27" i="2"/>
  <c r="J26" i="2"/>
  <c r="I26" i="2"/>
  <c r="H26" i="2"/>
  <c r="J25" i="2"/>
  <c r="I25" i="2"/>
  <c r="H25" i="2"/>
  <c r="J24" i="2"/>
  <c r="I24" i="2"/>
  <c r="H24" i="2"/>
  <c r="J23" i="2"/>
  <c r="I23" i="2"/>
  <c r="H23" i="2"/>
  <c r="J22" i="2"/>
  <c r="I22" i="2"/>
  <c r="H22" i="2"/>
  <c r="J21" i="2"/>
  <c r="I21" i="2"/>
  <c r="H21" i="2"/>
  <c r="J20" i="2"/>
  <c r="I20" i="2"/>
  <c r="H20" i="2"/>
  <c r="J19" i="2"/>
  <c r="I19" i="2"/>
  <c r="H19" i="2"/>
  <c r="J18" i="2"/>
  <c r="I18" i="2"/>
  <c r="H18" i="2"/>
  <c r="J17" i="2"/>
  <c r="I17" i="2"/>
  <c r="H17" i="2"/>
  <c r="J16" i="2"/>
  <c r="I16" i="2"/>
  <c r="H16" i="2"/>
  <c r="J15" i="2"/>
  <c r="I15" i="2"/>
  <c r="H15" i="2"/>
  <c r="J14" i="2"/>
  <c r="I14" i="2"/>
  <c r="H14" i="2"/>
  <c r="J13" i="2"/>
  <c r="I13" i="2"/>
  <c r="H13" i="2"/>
  <c r="J12" i="2"/>
  <c r="I12" i="2"/>
  <c r="H12" i="2"/>
  <c r="J11" i="2"/>
  <c r="I11" i="2"/>
  <c r="H11" i="2"/>
  <c r="J10" i="2"/>
  <c r="I10" i="2"/>
  <c r="H10" i="2"/>
  <c r="J9" i="2"/>
  <c r="I9" i="2"/>
  <c r="H9" i="2"/>
  <c r="J8" i="2"/>
  <c r="I8" i="2"/>
  <c r="H8" i="2"/>
  <c r="J7" i="2"/>
  <c r="I7" i="2"/>
  <c r="H7" i="2"/>
  <c r="J6" i="2"/>
  <c r="I6" i="2"/>
  <c r="H6" i="2"/>
  <c r="J5" i="2"/>
  <c r="I5" i="2"/>
  <c r="H5" i="2"/>
  <c r="J4" i="2"/>
  <c r="I4" i="2"/>
  <c r="H4" i="2"/>
</calcChain>
</file>

<file path=xl/connections.xml><?xml version="1.0" encoding="utf-8"?>
<connections xmlns="http://schemas.openxmlformats.org/spreadsheetml/2006/main">
  <connection id="1" name="WUA-JOB" type="6" refreshedVersion="4" background="1" saveData="1">
    <textPr codePage="437" sourceFile="W:\Client Files\Yuba County Water Agency\Projects\Yuba Relicensing\Instream Flow\PHABSIM\RHABSIM\Above Colgate\UCPH WUA\WUA-JOB.TXT" tab="0" space="1" consecutive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<sst xmlns="http://schemas.openxmlformats.org/spreadsheetml/2006/main" count="251" uniqueCount="69">
  <si>
    <t>Spawning</t>
  </si>
  <si>
    <t>Juvenile</t>
  </si>
  <si>
    <t>Adult</t>
  </si>
  <si>
    <t>YES</t>
  </si>
  <si>
    <t>Discharge (cfs)</t>
  </si>
  <si>
    <t>Yuba</t>
  </si>
  <si>
    <t>AboveColgatePH</t>
  </si>
  <si>
    <t>MAR</t>
  </si>
  <si>
    <t>14,</t>
  </si>
  <si>
    <t>-</t>
  </si>
  <si>
    <t>p.m.</t>
  </si>
  <si>
    <t>--------------------------------------------------------------------------------</t>
  </si>
  <si>
    <t>Combined</t>
  </si>
  <si>
    <t>Suitability</t>
  </si>
  <si>
    <t>Factor</t>
  </si>
  <si>
    <t>Method:</t>
  </si>
  <si>
    <t>STANDARD</t>
  </si>
  <si>
    <t>Cell</t>
  </si>
  <si>
    <t>Position</t>
  </si>
  <si>
    <t>Centered</t>
  </si>
  <si>
    <t>over</t>
  </si>
  <si>
    <t>vertical</t>
  </si>
  <si>
    <t>Use</t>
  </si>
  <si>
    <t>ZERO</t>
  </si>
  <si>
    <t>criteria</t>
  </si>
  <si>
    <t>values</t>
  </si>
  <si>
    <t>for</t>
  </si>
  <si>
    <t>Attribute(s):</t>
  </si>
  <si>
    <t>Velocity</t>
  </si>
  <si>
    <t>Scan</t>
  </si>
  <si>
    <t>None</t>
  </si>
  <si>
    <t>Weighted</t>
  </si>
  <si>
    <t>Usable</t>
  </si>
  <si>
    <t>Area</t>
  </si>
  <si>
    <t>per</t>
  </si>
  <si>
    <t>reach</t>
  </si>
  <si>
    <t>length</t>
  </si>
  <si>
    <t>units</t>
  </si>
  <si>
    <t>Curve</t>
  </si>
  <si>
    <t>Set:</t>
  </si>
  <si>
    <t>Species:</t>
  </si>
  <si>
    <t>Rainbow</t>
  </si>
  <si>
    <t>Trout</t>
  </si>
  <si>
    <t>Life</t>
  </si>
  <si>
    <t>Stage:</t>
  </si>
  <si>
    <t>Misc:</t>
  </si>
  <si>
    <t>Large</t>
  </si>
  <si>
    <t>Channel</t>
  </si>
  <si>
    <t>Size</t>
  </si>
  <si>
    <t>Sacramento</t>
  </si>
  <si>
    <t>Sucker</t>
  </si>
  <si>
    <t>All</t>
  </si>
  <si>
    <t>Sizes</t>
  </si>
  <si>
    <t>Hardhead/Pikeminnow</t>
  </si>
  <si>
    <t>SIMULATED DISCHARGE</t>
  </si>
  <si>
    <t>TOTAL SURFACE AREA</t>
  </si>
  <si>
    <t>WEIGHTED USABLE AREA</t>
  </si>
  <si>
    <t>PERCENT OF TOTAL</t>
  </si>
  <si>
    <t>O. mykiss</t>
  </si>
  <si>
    <r>
      <rPr>
        <b/>
        <i/>
        <sz val="10"/>
        <color theme="1"/>
        <rFont val="Times New Roman"/>
        <family val="1"/>
      </rPr>
      <t>O. mykiss</t>
    </r>
    <r>
      <rPr>
        <b/>
        <sz val="10"/>
        <color theme="1"/>
        <rFont val="Times New Roman"/>
        <family val="1"/>
      </rPr>
      <t xml:space="preserve"> 80-100%</t>
    </r>
  </si>
  <si>
    <t>Sacramento Sucker</t>
  </si>
  <si>
    <t>Sacramento Sucker 80-100%</t>
  </si>
  <si>
    <t>Hardhead and Pikeminnow</t>
  </si>
  <si>
    <t>Hardhead and Pikeminnow 80-100%</t>
  </si>
  <si>
    <t>Discharge</t>
  </si>
  <si>
    <t>Hydraulic Extrapolation Limit</t>
  </si>
  <si>
    <t>Range</t>
  </si>
  <si>
    <t>Velocity Calibration Flow</t>
  </si>
  <si>
    <t>3% Exceedance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</si>
</sst>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15" fontId="0" fillId="0" borderId="0" xfId="0" applyNumberFormat="1"/>
    <xf numFmtId="10" fontId="2" fillId="0" borderId="0" xfId="1" applyNumberFormat="1" applyFont="1" applyAlignment="1">
      <alignment horizontal="center"/>
    </xf>
    <xf numFmtId="10" fontId="2" fillId="0" borderId="0" xfId="0" applyNumberFormat="1" applyFont="1"/>
    <xf numFmtId="0" fontId="4" fillId="0" borderId="0" xfId="0" applyFont="1"/>
    <xf numFmtId="0" fontId="5" fillId="0" borderId="0" xfId="0" applyFont="1"/>
    <xf numFmtId="20" fontId="0" fillId="0" borderId="0" xfId="0" applyNumberFormat="1"/>
    <xf numFmtId="0" fontId="0" fillId="0" borderId="0" xfId="0" applyAlignment="1">
      <alignment wrapText="1"/>
    </xf>
    <xf numFmtId="2" fontId="0" fillId="0" borderId="0" xfId="0" applyNumberFormat="1"/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9" fontId="5" fillId="0" borderId="1" xfId="1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wrapText="1"/>
    </xf>
    <xf numFmtId="3" fontId="5" fillId="0" borderId="0" xfId="0" applyNumberFormat="1" applyFont="1"/>
    <xf numFmtId="2" fontId="5" fillId="0" borderId="0" xfId="0" applyNumberFormat="1" applyFont="1"/>
    <xf numFmtId="3" fontId="6" fillId="0" borderId="1" xfId="0" applyNumberFormat="1" applyFont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8" fillId="0" borderId="1" xfId="2" applyNumberFormat="1" applyFont="1" applyBorder="1" applyAlignment="1">
      <alignment horizontal="center" vertical="center"/>
    </xf>
    <xf numFmtId="0" fontId="5" fillId="0" borderId="0" xfId="0" applyFont="1" applyBorder="1"/>
    <xf numFmtId="0" fontId="6" fillId="0" borderId="1" xfId="0" applyFont="1" applyBorder="1" applyAlignment="1">
      <alignment horizontal="center"/>
    </xf>
    <xf numFmtId="1" fontId="6" fillId="2" borderId="1" xfId="0" applyNumberFormat="1" applyFont="1" applyFill="1" applyBorder="1" applyAlignment="1">
      <alignment horizontal="center"/>
    </xf>
    <xf numFmtId="1" fontId="6" fillId="0" borderId="1" xfId="0" applyNumberFormat="1" applyFont="1" applyBorder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22"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</dxfs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5.xml"/><Relationship Id="rId13" Type="http://schemas.openxmlformats.org/officeDocument/2006/relationships/styles" Target="styles.xml"/><Relationship Id="rId3" Type="http://schemas.openxmlformats.org/officeDocument/2006/relationships/worksheet" Target="worksheets/sheet2.xml"/><Relationship Id="rId7" Type="http://schemas.openxmlformats.org/officeDocument/2006/relationships/chartsheet" Target="chartsheets/sheet3.xml"/><Relationship Id="rId12" Type="http://schemas.openxmlformats.org/officeDocument/2006/relationships/connections" Target="connection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4.xml"/><Relationship Id="rId11" Type="http://schemas.openxmlformats.org/officeDocument/2006/relationships/theme" Target="theme/theme1.xml"/><Relationship Id="rId5" Type="http://schemas.openxmlformats.org/officeDocument/2006/relationships/worksheet" Target="worksheets/sheet3.xml"/><Relationship Id="rId15" Type="http://schemas.openxmlformats.org/officeDocument/2006/relationships/calcChain" Target="calcChain.xml"/><Relationship Id="rId10" Type="http://schemas.openxmlformats.org/officeDocument/2006/relationships/worksheet" Target="worksheets/sheet7.xml"/><Relationship Id="rId4" Type="http://schemas.openxmlformats.org/officeDocument/2006/relationships/chartsheet" Target="chartsheets/sheet2.xml"/><Relationship Id="rId9" Type="http://schemas.openxmlformats.org/officeDocument/2006/relationships/worksheet" Target="worksheets/sheet6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Mainstem Yuba River - Upstream</a:t>
            </a:r>
            <a:r>
              <a:rPr lang="en-US" baseline="0"/>
              <a:t> of New</a:t>
            </a:r>
            <a:r>
              <a:rPr lang="en-US"/>
              <a:t> Colgate Powerhouse Reach</a:t>
            </a:r>
          </a:p>
          <a:p>
            <a:pPr>
              <a:defRPr/>
            </a:pPr>
            <a:r>
              <a:rPr lang="en-US" i="1"/>
              <a:t>O. mykiss</a:t>
            </a:r>
          </a:p>
        </c:rich>
      </c:tx>
      <c:layout>
        <c:manualLayout>
          <c:xMode val="edge"/>
          <c:yMode val="edge"/>
          <c:x val="0.23720146520146518"/>
          <c:y val="3.025718608169440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648351648351657"/>
          <c:y val="0.12455874936964199"/>
          <c:w val="0.84615384615384703"/>
          <c:h val="0.72566817952597074"/>
        </c:manualLayout>
      </c:layout>
      <c:scatterChart>
        <c:scatterStyle val="smoothMarker"/>
        <c:varyColors val="0"/>
        <c:ser>
          <c:idx val="0"/>
          <c:order val="0"/>
          <c:tx>
            <c:v>Spawning</c:v>
          </c:tx>
          <c:marker>
            <c:symbol val="diamond"/>
            <c:size val="4"/>
          </c:marker>
          <c:xVal>
            <c:numRef>
              <c:f>'O. mykiss Table'!$B$4:$B$33</c:f>
              <c:numCache>
                <c:formatCode>#,##0</c:formatCode>
                <c:ptCount val="30"/>
                <c:pt idx="0">
                  <c:v>22</c:v>
                </c:pt>
                <c:pt idx="1">
                  <c:v>30</c:v>
                </c:pt>
                <c:pt idx="2">
                  <c:v>40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80</c:v>
                </c:pt>
                <c:pt idx="7">
                  <c:v>90</c:v>
                </c:pt>
                <c:pt idx="8">
                  <c:v>100</c:v>
                </c:pt>
                <c:pt idx="9">
                  <c:v>120</c:v>
                </c:pt>
                <c:pt idx="10">
                  <c:v>140</c:v>
                </c:pt>
                <c:pt idx="11">
                  <c:v>160</c:v>
                </c:pt>
                <c:pt idx="12">
                  <c:v>180</c:v>
                </c:pt>
                <c:pt idx="13">
                  <c:v>200</c:v>
                </c:pt>
                <c:pt idx="14">
                  <c:v>230</c:v>
                </c:pt>
                <c:pt idx="15">
                  <c:v>260</c:v>
                </c:pt>
                <c:pt idx="16">
                  <c:v>300</c:v>
                </c:pt>
                <c:pt idx="17">
                  <c:v>330</c:v>
                </c:pt>
                <c:pt idx="18">
                  <c:v>360</c:v>
                </c:pt>
                <c:pt idx="19">
                  <c:v>400</c:v>
                </c:pt>
                <c:pt idx="20">
                  <c:v>450</c:v>
                </c:pt>
                <c:pt idx="21">
                  <c:v>500</c:v>
                </c:pt>
                <c:pt idx="22">
                  <c:v>600</c:v>
                </c:pt>
                <c:pt idx="23">
                  <c:v>700</c:v>
                </c:pt>
                <c:pt idx="24">
                  <c:v>800</c:v>
                </c:pt>
                <c:pt idx="25">
                  <c:v>900</c:v>
                </c:pt>
                <c:pt idx="26">
                  <c:v>1000</c:v>
                </c:pt>
                <c:pt idx="27">
                  <c:v>1500</c:v>
                </c:pt>
                <c:pt idx="28">
                  <c:v>2000</c:v>
                </c:pt>
                <c:pt idx="29">
                  <c:v>2880</c:v>
                </c:pt>
              </c:numCache>
            </c:numRef>
          </c:xVal>
          <c:yVal>
            <c:numRef>
              <c:f>'O. mykiss Table'!$C$4:$C$33</c:f>
              <c:numCache>
                <c:formatCode>#,##0</c:formatCode>
                <c:ptCount val="30"/>
                <c:pt idx="0">
                  <c:v>1567.72</c:v>
                </c:pt>
                <c:pt idx="1">
                  <c:v>1699.65</c:v>
                </c:pt>
                <c:pt idx="2">
                  <c:v>1819.9</c:v>
                </c:pt>
                <c:pt idx="3">
                  <c:v>1915.67</c:v>
                </c:pt>
                <c:pt idx="4">
                  <c:v>1972.75</c:v>
                </c:pt>
                <c:pt idx="5">
                  <c:v>2003.75</c:v>
                </c:pt>
                <c:pt idx="6">
                  <c:v>1985.05</c:v>
                </c:pt>
                <c:pt idx="7">
                  <c:v>1918.49</c:v>
                </c:pt>
                <c:pt idx="8">
                  <c:v>1863.64</c:v>
                </c:pt>
                <c:pt idx="9">
                  <c:v>1781.23</c:v>
                </c:pt>
                <c:pt idx="10">
                  <c:v>1719.73</c:v>
                </c:pt>
                <c:pt idx="11">
                  <c:v>1686.26</c:v>
                </c:pt>
                <c:pt idx="12">
                  <c:v>1568.15</c:v>
                </c:pt>
                <c:pt idx="13">
                  <c:v>1468.26</c:v>
                </c:pt>
                <c:pt idx="14">
                  <c:v>1415.13</c:v>
                </c:pt>
                <c:pt idx="15">
                  <c:v>1398.73</c:v>
                </c:pt>
                <c:pt idx="16">
                  <c:v>1440.75</c:v>
                </c:pt>
                <c:pt idx="17">
                  <c:v>1536.34</c:v>
                </c:pt>
                <c:pt idx="18">
                  <c:v>1638.43</c:v>
                </c:pt>
                <c:pt idx="19">
                  <c:v>1832.49</c:v>
                </c:pt>
                <c:pt idx="20">
                  <c:v>2010.53</c:v>
                </c:pt>
                <c:pt idx="21">
                  <c:v>2139.63</c:v>
                </c:pt>
                <c:pt idx="22">
                  <c:v>2262.15</c:v>
                </c:pt>
                <c:pt idx="23">
                  <c:v>2329.31</c:v>
                </c:pt>
                <c:pt idx="24">
                  <c:v>2354.91</c:v>
                </c:pt>
                <c:pt idx="25">
                  <c:v>2314.12</c:v>
                </c:pt>
                <c:pt idx="26">
                  <c:v>2215.0500000000002</c:v>
                </c:pt>
                <c:pt idx="27">
                  <c:v>2240.83</c:v>
                </c:pt>
                <c:pt idx="28">
                  <c:v>1459.7</c:v>
                </c:pt>
                <c:pt idx="29">
                  <c:v>159.78</c:v>
                </c:pt>
              </c:numCache>
            </c:numRef>
          </c:yVal>
          <c:smooth val="1"/>
        </c:ser>
        <c:ser>
          <c:idx val="1"/>
          <c:order val="1"/>
          <c:tx>
            <c:v>Juvenile</c:v>
          </c:tx>
          <c:marker>
            <c:symbol val="square"/>
            <c:size val="4"/>
          </c:marker>
          <c:xVal>
            <c:numRef>
              <c:f>'O. mykiss Table'!$B$4:$B$33</c:f>
              <c:numCache>
                <c:formatCode>#,##0</c:formatCode>
                <c:ptCount val="30"/>
                <c:pt idx="0">
                  <c:v>22</c:v>
                </c:pt>
                <c:pt idx="1">
                  <c:v>30</c:v>
                </c:pt>
                <c:pt idx="2">
                  <c:v>40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80</c:v>
                </c:pt>
                <c:pt idx="7">
                  <c:v>90</c:v>
                </c:pt>
                <c:pt idx="8">
                  <c:v>100</c:v>
                </c:pt>
                <c:pt idx="9">
                  <c:v>120</c:v>
                </c:pt>
                <c:pt idx="10">
                  <c:v>140</c:v>
                </c:pt>
                <c:pt idx="11">
                  <c:v>160</c:v>
                </c:pt>
                <c:pt idx="12">
                  <c:v>180</c:v>
                </c:pt>
                <c:pt idx="13">
                  <c:v>200</c:v>
                </c:pt>
                <c:pt idx="14">
                  <c:v>230</c:v>
                </c:pt>
                <c:pt idx="15">
                  <c:v>260</c:v>
                </c:pt>
                <c:pt idx="16">
                  <c:v>300</c:v>
                </c:pt>
                <c:pt idx="17">
                  <c:v>330</c:v>
                </c:pt>
                <c:pt idx="18">
                  <c:v>360</c:v>
                </c:pt>
                <c:pt idx="19">
                  <c:v>400</c:v>
                </c:pt>
                <c:pt idx="20">
                  <c:v>450</c:v>
                </c:pt>
                <c:pt idx="21">
                  <c:v>500</c:v>
                </c:pt>
                <c:pt idx="22">
                  <c:v>600</c:v>
                </c:pt>
                <c:pt idx="23">
                  <c:v>700</c:v>
                </c:pt>
                <c:pt idx="24">
                  <c:v>800</c:v>
                </c:pt>
                <c:pt idx="25">
                  <c:v>900</c:v>
                </c:pt>
                <c:pt idx="26">
                  <c:v>1000</c:v>
                </c:pt>
                <c:pt idx="27">
                  <c:v>1500</c:v>
                </c:pt>
                <c:pt idx="28">
                  <c:v>2000</c:v>
                </c:pt>
                <c:pt idx="29">
                  <c:v>2880</c:v>
                </c:pt>
              </c:numCache>
            </c:numRef>
          </c:xVal>
          <c:yVal>
            <c:numRef>
              <c:f>'O. mykiss Table'!$D$4:$D$33</c:f>
              <c:numCache>
                <c:formatCode>#,##0</c:formatCode>
                <c:ptCount val="30"/>
                <c:pt idx="0">
                  <c:v>26829.86</c:v>
                </c:pt>
                <c:pt idx="1">
                  <c:v>28392.68</c:v>
                </c:pt>
                <c:pt idx="2">
                  <c:v>29204.15</c:v>
                </c:pt>
                <c:pt idx="3">
                  <c:v>29317.68</c:v>
                </c:pt>
                <c:pt idx="4">
                  <c:v>29066.92</c:v>
                </c:pt>
                <c:pt idx="5">
                  <c:v>28543.26</c:v>
                </c:pt>
                <c:pt idx="6">
                  <c:v>28030</c:v>
                </c:pt>
                <c:pt idx="7">
                  <c:v>27403.61</c:v>
                </c:pt>
                <c:pt idx="8">
                  <c:v>26707.61</c:v>
                </c:pt>
                <c:pt idx="9">
                  <c:v>25200.71</c:v>
                </c:pt>
                <c:pt idx="10">
                  <c:v>23650.58</c:v>
                </c:pt>
                <c:pt idx="11">
                  <c:v>22238.47</c:v>
                </c:pt>
                <c:pt idx="12">
                  <c:v>21151.31</c:v>
                </c:pt>
                <c:pt idx="13">
                  <c:v>20234.669999999998</c:v>
                </c:pt>
                <c:pt idx="14">
                  <c:v>19166.830000000002</c:v>
                </c:pt>
                <c:pt idx="15">
                  <c:v>18402.48</c:v>
                </c:pt>
                <c:pt idx="16">
                  <c:v>17803.25</c:v>
                </c:pt>
                <c:pt idx="17">
                  <c:v>17433.740000000002</c:v>
                </c:pt>
                <c:pt idx="18">
                  <c:v>17216.03</c:v>
                </c:pt>
                <c:pt idx="19">
                  <c:v>16992.259999999998</c:v>
                </c:pt>
                <c:pt idx="20">
                  <c:v>16821.169999999998</c:v>
                </c:pt>
                <c:pt idx="21">
                  <c:v>16753.330000000002</c:v>
                </c:pt>
                <c:pt idx="22">
                  <c:v>16973.169999999998</c:v>
                </c:pt>
                <c:pt idx="23">
                  <c:v>17274.419999999998</c:v>
                </c:pt>
                <c:pt idx="24">
                  <c:v>17435.12</c:v>
                </c:pt>
                <c:pt idx="25">
                  <c:v>17650.939999999999</c:v>
                </c:pt>
                <c:pt idx="26">
                  <c:v>17587.310000000001</c:v>
                </c:pt>
                <c:pt idx="27">
                  <c:v>15836.45</c:v>
                </c:pt>
                <c:pt idx="28">
                  <c:v>14521.09</c:v>
                </c:pt>
                <c:pt idx="29">
                  <c:v>11799.44</c:v>
                </c:pt>
              </c:numCache>
            </c:numRef>
          </c:yVal>
          <c:smooth val="1"/>
        </c:ser>
        <c:ser>
          <c:idx val="2"/>
          <c:order val="2"/>
          <c:tx>
            <c:v>Adult</c:v>
          </c:tx>
          <c:marker>
            <c:symbol val="triangle"/>
            <c:size val="4"/>
          </c:marker>
          <c:xVal>
            <c:numRef>
              <c:f>'O. mykiss Table'!$B$4:$B$33</c:f>
              <c:numCache>
                <c:formatCode>#,##0</c:formatCode>
                <c:ptCount val="30"/>
                <c:pt idx="0">
                  <c:v>22</c:v>
                </c:pt>
                <c:pt idx="1">
                  <c:v>30</c:v>
                </c:pt>
                <c:pt idx="2">
                  <c:v>40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80</c:v>
                </c:pt>
                <c:pt idx="7">
                  <c:v>90</c:v>
                </c:pt>
                <c:pt idx="8">
                  <c:v>100</c:v>
                </c:pt>
                <c:pt idx="9">
                  <c:v>120</c:v>
                </c:pt>
                <c:pt idx="10">
                  <c:v>140</c:v>
                </c:pt>
                <c:pt idx="11">
                  <c:v>160</c:v>
                </c:pt>
                <c:pt idx="12">
                  <c:v>180</c:v>
                </c:pt>
                <c:pt idx="13">
                  <c:v>200</c:v>
                </c:pt>
                <c:pt idx="14">
                  <c:v>230</c:v>
                </c:pt>
                <c:pt idx="15">
                  <c:v>260</c:v>
                </c:pt>
                <c:pt idx="16">
                  <c:v>300</c:v>
                </c:pt>
                <c:pt idx="17">
                  <c:v>330</c:v>
                </c:pt>
                <c:pt idx="18">
                  <c:v>360</c:v>
                </c:pt>
                <c:pt idx="19">
                  <c:v>400</c:v>
                </c:pt>
                <c:pt idx="20">
                  <c:v>450</c:v>
                </c:pt>
                <c:pt idx="21">
                  <c:v>500</c:v>
                </c:pt>
                <c:pt idx="22">
                  <c:v>600</c:v>
                </c:pt>
                <c:pt idx="23">
                  <c:v>700</c:v>
                </c:pt>
                <c:pt idx="24">
                  <c:v>800</c:v>
                </c:pt>
                <c:pt idx="25">
                  <c:v>900</c:v>
                </c:pt>
                <c:pt idx="26">
                  <c:v>1000</c:v>
                </c:pt>
                <c:pt idx="27">
                  <c:v>1500</c:v>
                </c:pt>
                <c:pt idx="28">
                  <c:v>2000</c:v>
                </c:pt>
                <c:pt idx="29">
                  <c:v>2880</c:v>
                </c:pt>
              </c:numCache>
            </c:numRef>
          </c:xVal>
          <c:yVal>
            <c:numRef>
              <c:f>'O. mykiss Table'!$E$4:$E$33</c:f>
              <c:numCache>
                <c:formatCode>#,##0</c:formatCode>
                <c:ptCount val="30"/>
                <c:pt idx="0">
                  <c:v>9596.42</c:v>
                </c:pt>
                <c:pt idx="1">
                  <c:v>12669.37</c:v>
                </c:pt>
                <c:pt idx="2">
                  <c:v>15965.67</c:v>
                </c:pt>
                <c:pt idx="3">
                  <c:v>18681.5</c:v>
                </c:pt>
                <c:pt idx="4">
                  <c:v>20930.45</c:v>
                </c:pt>
                <c:pt idx="5">
                  <c:v>22800.44</c:v>
                </c:pt>
                <c:pt idx="6">
                  <c:v>24335.31</c:v>
                </c:pt>
                <c:pt idx="7">
                  <c:v>25572.36</c:v>
                </c:pt>
                <c:pt idx="8">
                  <c:v>26535.27</c:v>
                </c:pt>
                <c:pt idx="9">
                  <c:v>27677.439999999999</c:v>
                </c:pt>
                <c:pt idx="10">
                  <c:v>28195.81</c:v>
                </c:pt>
                <c:pt idx="11">
                  <c:v>28270.05</c:v>
                </c:pt>
                <c:pt idx="12">
                  <c:v>28141.31</c:v>
                </c:pt>
                <c:pt idx="13">
                  <c:v>28002.82</c:v>
                </c:pt>
                <c:pt idx="14">
                  <c:v>27645.18</c:v>
                </c:pt>
                <c:pt idx="15">
                  <c:v>27205.119999999999</c:v>
                </c:pt>
                <c:pt idx="16">
                  <c:v>26491.52</c:v>
                </c:pt>
                <c:pt idx="17">
                  <c:v>25868.84</c:v>
                </c:pt>
                <c:pt idx="18">
                  <c:v>25261.7</c:v>
                </c:pt>
                <c:pt idx="19">
                  <c:v>24523.67</c:v>
                </c:pt>
                <c:pt idx="20">
                  <c:v>23903.86</c:v>
                </c:pt>
                <c:pt idx="21">
                  <c:v>23457.58</c:v>
                </c:pt>
                <c:pt idx="22">
                  <c:v>22833.53</c:v>
                </c:pt>
                <c:pt idx="23">
                  <c:v>22485.18</c:v>
                </c:pt>
                <c:pt idx="24">
                  <c:v>22070.36</c:v>
                </c:pt>
                <c:pt idx="25">
                  <c:v>21656.79</c:v>
                </c:pt>
                <c:pt idx="26">
                  <c:v>21370.84</c:v>
                </c:pt>
                <c:pt idx="27">
                  <c:v>21105.5</c:v>
                </c:pt>
                <c:pt idx="28">
                  <c:v>20598.18</c:v>
                </c:pt>
                <c:pt idx="29">
                  <c:v>19034.98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65376"/>
        <c:axId val="33372032"/>
      </c:scatterChart>
      <c:valAx>
        <c:axId val="33365376"/>
        <c:scaling>
          <c:orientation val="minMax"/>
          <c:max val="30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Discharge (cfs)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33372032"/>
        <c:crosses val="autoZero"/>
        <c:crossBetween val="midCat"/>
      </c:valAx>
      <c:valAx>
        <c:axId val="333720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WUA per 1000 linear feet</a:t>
                </a:r>
              </a:p>
            </c:rich>
          </c:tx>
          <c:layout>
            <c:manualLayout>
              <c:xMode val="edge"/>
              <c:yMode val="edge"/>
              <c:x val="6.6141732283464504E-3"/>
              <c:y val="0.36942007060010112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3336537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768072452481902"/>
          <c:y val="0.93645276186165083"/>
          <c:w val="0.30499345274148426"/>
          <c:h val="4.1358635011773323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 pitchFamily="18" charset="0"/>
          <a:ea typeface="Calibri"/>
          <a:cs typeface="Times New Roman" pitchFamily="18" charset="0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600"/>
            </a:pPr>
            <a:r>
              <a:rPr lang="en-US" sz="1600"/>
              <a:t>Yuba</a:t>
            </a:r>
            <a:r>
              <a:rPr lang="en-US" sz="1600" baseline="0"/>
              <a:t> River - Upstream of Colgate Powerhouse</a:t>
            </a:r>
          </a:p>
          <a:p>
            <a:pPr algn="ctr">
              <a:defRPr sz="1600"/>
            </a:pPr>
            <a:r>
              <a:rPr lang="en-US" sz="1600" i="1" baseline="0"/>
              <a:t>O. mykiss</a:t>
            </a:r>
            <a:endParaRPr lang="en-US" sz="1600" i="1"/>
          </a:p>
        </c:rich>
      </c:tx>
      <c:layout>
        <c:manualLayout>
          <c:xMode val="edge"/>
          <c:yMode val="edge"/>
          <c:x val="0.3092287031000106"/>
          <c:y val="1.31641212058933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648351648351651"/>
          <c:y val="0.12455874936964198"/>
          <c:w val="0.83011974567008906"/>
          <c:h val="0.7400679074985121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'Trout Extrapolation'!$B$1</c:f>
              <c:strCache>
                <c:ptCount val="1"/>
                <c:pt idx="0">
                  <c:v>Spawning</c:v>
                </c:pt>
              </c:strCache>
            </c:strRef>
          </c:tx>
          <c:marker>
            <c:symbol val="diamond"/>
            <c:size val="4"/>
          </c:marker>
          <c:xVal>
            <c:numRef>
              <c:f>'Trout Extrapolation'!$A$2:$A$64</c:f>
              <c:numCache>
                <c:formatCode>#,##0</c:formatCode>
                <c:ptCount val="63"/>
                <c:pt idx="0">
                  <c:v>0</c:v>
                </c:pt>
                <c:pt idx="1">
                  <c:v>10</c:v>
                </c:pt>
                <c:pt idx="2">
                  <c:v>22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120</c:v>
                </c:pt>
                <c:pt idx="12">
                  <c:v>140</c:v>
                </c:pt>
                <c:pt idx="13">
                  <c:v>160</c:v>
                </c:pt>
                <c:pt idx="14">
                  <c:v>180</c:v>
                </c:pt>
                <c:pt idx="15">
                  <c:v>200</c:v>
                </c:pt>
                <c:pt idx="16">
                  <c:v>230</c:v>
                </c:pt>
                <c:pt idx="17">
                  <c:v>260</c:v>
                </c:pt>
                <c:pt idx="18">
                  <c:v>300</c:v>
                </c:pt>
                <c:pt idx="19">
                  <c:v>330</c:v>
                </c:pt>
                <c:pt idx="20">
                  <c:v>360</c:v>
                </c:pt>
                <c:pt idx="21">
                  <c:v>400</c:v>
                </c:pt>
                <c:pt idx="22">
                  <c:v>450</c:v>
                </c:pt>
                <c:pt idx="23">
                  <c:v>500</c:v>
                </c:pt>
                <c:pt idx="24">
                  <c:v>600</c:v>
                </c:pt>
                <c:pt idx="25">
                  <c:v>700</c:v>
                </c:pt>
                <c:pt idx="26">
                  <c:v>800</c:v>
                </c:pt>
                <c:pt idx="27">
                  <c:v>900</c:v>
                </c:pt>
                <c:pt idx="28">
                  <c:v>1000</c:v>
                </c:pt>
                <c:pt idx="29">
                  <c:v>1500</c:v>
                </c:pt>
                <c:pt idx="30">
                  <c:v>2000</c:v>
                </c:pt>
                <c:pt idx="31">
                  <c:v>2880</c:v>
                </c:pt>
                <c:pt idx="32">
                  <c:v>3000</c:v>
                </c:pt>
                <c:pt idx="33">
                  <c:v>4000</c:v>
                </c:pt>
                <c:pt idx="34">
                  <c:v>5000</c:v>
                </c:pt>
                <c:pt idx="35">
                  <c:v>6000</c:v>
                </c:pt>
                <c:pt idx="36">
                  <c:v>7000</c:v>
                </c:pt>
                <c:pt idx="37">
                  <c:v>8000</c:v>
                </c:pt>
                <c:pt idx="38">
                  <c:v>9000</c:v>
                </c:pt>
                <c:pt idx="39">
                  <c:v>10000</c:v>
                </c:pt>
                <c:pt idx="40">
                  <c:v>11000</c:v>
                </c:pt>
                <c:pt idx="41">
                  <c:v>12000</c:v>
                </c:pt>
                <c:pt idx="42">
                  <c:v>13000</c:v>
                </c:pt>
                <c:pt idx="43">
                  <c:v>14000</c:v>
                </c:pt>
                <c:pt idx="44">
                  <c:v>15000</c:v>
                </c:pt>
                <c:pt idx="45">
                  <c:v>16000</c:v>
                </c:pt>
                <c:pt idx="46">
                  <c:v>17000</c:v>
                </c:pt>
                <c:pt idx="47">
                  <c:v>18000</c:v>
                </c:pt>
                <c:pt idx="48">
                  <c:v>19000</c:v>
                </c:pt>
                <c:pt idx="49">
                  <c:v>20000</c:v>
                </c:pt>
                <c:pt idx="50">
                  <c:v>25000</c:v>
                </c:pt>
                <c:pt idx="51">
                  <c:v>30000</c:v>
                </c:pt>
                <c:pt idx="52">
                  <c:v>35000</c:v>
                </c:pt>
                <c:pt idx="53">
                  <c:v>40000</c:v>
                </c:pt>
                <c:pt idx="54">
                  <c:v>45000</c:v>
                </c:pt>
                <c:pt idx="55">
                  <c:v>50000</c:v>
                </c:pt>
                <c:pt idx="56">
                  <c:v>55000</c:v>
                </c:pt>
                <c:pt idx="57">
                  <c:v>60000</c:v>
                </c:pt>
                <c:pt idx="58">
                  <c:v>65000</c:v>
                </c:pt>
                <c:pt idx="59">
                  <c:v>70000</c:v>
                </c:pt>
                <c:pt idx="60">
                  <c:v>75000</c:v>
                </c:pt>
                <c:pt idx="61">
                  <c:v>80000</c:v>
                </c:pt>
                <c:pt idx="62">
                  <c:v>85000</c:v>
                </c:pt>
              </c:numCache>
            </c:numRef>
          </c:xVal>
          <c:yVal>
            <c:numRef>
              <c:f>'Trout Extrapolation'!$B$2:$B$64</c:f>
              <c:numCache>
                <c:formatCode>#,##0</c:formatCode>
                <c:ptCount val="63"/>
                <c:pt idx="0">
                  <c:v>0</c:v>
                </c:pt>
                <c:pt idx="1">
                  <c:v>712.6</c:v>
                </c:pt>
                <c:pt idx="2">
                  <c:v>1567.72</c:v>
                </c:pt>
                <c:pt idx="3">
                  <c:v>1699.65</c:v>
                </c:pt>
                <c:pt idx="4">
                  <c:v>1819.9</c:v>
                </c:pt>
                <c:pt idx="5">
                  <c:v>1915.67</c:v>
                </c:pt>
                <c:pt idx="6">
                  <c:v>1972.75</c:v>
                </c:pt>
                <c:pt idx="7">
                  <c:v>2003.75</c:v>
                </c:pt>
                <c:pt idx="8">
                  <c:v>1985.05</c:v>
                </c:pt>
                <c:pt idx="9">
                  <c:v>1918.49</c:v>
                </c:pt>
                <c:pt idx="10">
                  <c:v>1863.64</c:v>
                </c:pt>
                <c:pt idx="11">
                  <c:v>1781.23</c:v>
                </c:pt>
                <c:pt idx="12">
                  <c:v>1719.73</c:v>
                </c:pt>
                <c:pt idx="13">
                  <c:v>1686.26</c:v>
                </c:pt>
                <c:pt idx="14">
                  <c:v>1568.15</c:v>
                </c:pt>
                <c:pt idx="15">
                  <c:v>1468.26</c:v>
                </c:pt>
                <c:pt idx="16">
                  <c:v>1415.13</c:v>
                </c:pt>
                <c:pt idx="17">
                  <c:v>1398.73</c:v>
                </c:pt>
                <c:pt idx="18">
                  <c:v>1440.75</c:v>
                </c:pt>
                <c:pt idx="19">
                  <c:v>1536.34</c:v>
                </c:pt>
                <c:pt idx="20">
                  <c:v>1638.43</c:v>
                </c:pt>
                <c:pt idx="21">
                  <c:v>1832.49</c:v>
                </c:pt>
                <c:pt idx="22">
                  <c:v>2010.53</c:v>
                </c:pt>
                <c:pt idx="23">
                  <c:v>2139.63</c:v>
                </c:pt>
                <c:pt idx="24">
                  <c:v>2262.15</c:v>
                </c:pt>
                <c:pt idx="25">
                  <c:v>2329.31</c:v>
                </c:pt>
                <c:pt idx="26">
                  <c:v>2354.91</c:v>
                </c:pt>
                <c:pt idx="27">
                  <c:v>2314.12</c:v>
                </c:pt>
                <c:pt idx="28">
                  <c:v>2215.0500000000002</c:v>
                </c:pt>
                <c:pt idx="29">
                  <c:v>2240.83</c:v>
                </c:pt>
                <c:pt idx="30">
                  <c:v>1459.7</c:v>
                </c:pt>
                <c:pt idx="31">
                  <c:v>159.78</c:v>
                </c:pt>
                <c:pt idx="32">
                  <c:v>142.64767297254488</c:v>
                </c:pt>
                <c:pt idx="33">
                  <c:v>19.652810570957055</c:v>
                </c:pt>
                <c:pt idx="34">
                  <c:v>2.7076008692567903</c:v>
                </c:pt>
                <c:pt idx="35">
                  <c:v>0.37303073983901547</c:v>
                </c:pt>
                <c:pt idx="36">
                  <c:v>5.1393074379917407E-2</c:v>
                </c:pt>
                <c:pt idx="37">
                  <c:v>7.080510564248875E-3</c:v>
                </c:pt>
                <c:pt idx="38">
                  <c:v>9.7549388619627643E-4</c:v>
                </c:pt>
                <c:pt idx="39">
                  <c:v>1.3439543848872996E-4</c:v>
                </c:pt>
                <c:pt idx="40">
                  <c:v>1.8515886303508587E-5</c:v>
                </c:pt>
                <c:pt idx="41">
                  <c:v>2.5509648947885052E-6</c:v>
                </c:pt>
                <c:pt idx="42">
                  <c:v>3.5145073737087117E-7</c:v>
                </c:pt>
                <c:pt idx="43">
                  <c:v>4.841996103155707E-8</c:v>
                </c:pt>
                <c:pt idx="44">
                  <c:v>6.6708997222090112E-9</c:v>
                </c:pt>
                <c:pt idx="45">
                  <c:v>9.1906110942066939E-10</c:v>
                </c:pt>
                <c:pt idx="46">
                  <c:v>1.2662059962278063E-10</c:v>
                </c:pt>
                <c:pt idx="47">
                  <c:v>1.7444733635763298E-11</c:v>
                </c:pt>
                <c:pt idx="48">
                  <c:v>2.4033903845767168E-12</c:v>
                </c:pt>
                <c:pt idx="49">
                  <c:v>3.3111914812123617E-13</c:v>
                </c:pt>
                <c:pt idx="50">
                  <c:v>1.6435547649969295E-17</c:v>
                </c:pt>
                <c:pt idx="51">
                  <c:v>8.1580068107540157E-22</c:v>
                </c:pt>
                <c:pt idx="52">
                  <c:v>4.0493372379005399E-26</c:v>
                </c:pt>
                <c:pt idx="53">
                  <c:v>2.009943414687124E-30</c:v>
                </c:pt>
                <c:pt idx="54">
                  <c:v>9.9766265265146104E-35</c:v>
                </c:pt>
                <c:pt idx="55">
                  <c:v>4.9520337797692332E-39</c:v>
                </c:pt>
                <c:pt idx="56">
                  <c:v>2.4580090765954561E-43</c:v>
                </c:pt>
                <c:pt idx="57">
                  <c:v>1.2200661161295858E-47</c:v>
                </c:pt>
                <c:pt idx="58">
                  <c:v>6.0559635108806512E-52</c:v>
                </c:pt>
                <c:pt idx="59">
                  <c:v>3.0059595590984037E-56</c:v>
                </c:pt>
                <c:pt idx="60">
                  <c:v>1.4920487639498403E-60</c:v>
                </c:pt>
                <c:pt idx="61">
                  <c:v>7.405986242449752E-65</c:v>
                </c:pt>
                <c:pt idx="62">
                  <c:v>3.6760616374331108E-69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'Trout Extrapolation'!$C$1</c:f>
              <c:strCache>
                <c:ptCount val="1"/>
                <c:pt idx="0">
                  <c:v>Juvenile</c:v>
                </c:pt>
              </c:strCache>
            </c:strRef>
          </c:tx>
          <c:marker>
            <c:symbol val="triangle"/>
            <c:size val="4"/>
          </c:marker>
          <c:xVal>
            <c:numRef>
              <c:f>'Trout Extrapolation'!$A$2:$A$64</c:f>
              <c:numCache>
                <c:formatCode>#,##0</c:formatCode>
                <c:ptCount val="63"/>
                <c:pt idx="0">
                  <c:v>0</c:v>
                </c:pt>
                <c:pt idx="1">
                  <c:v>10</c:v>
                </c:pt>
                <c:pt idx="2">
                  <c:v>22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120</c:v>
                </c:pt>
                <c:pt idx="12">
                  <c:v>140</c:v>
                </c:pt>
                <c:pt idx="13">
                  <c:v>160</c:v>
                </c:pt>
                <c:pt idx="14">
                  <c:v>180</c:v>
                </c:pt>
                <c:pt idx="15">
                  <c:v>200</c:v>
                </c:pt>
                <c:pt idx="16">
                  <c:v>230</c:v>
                </c:pt>
                <c:pt idx="17">
                  <c:v>260</c:v>
                </c:pt>
                <c:pt idx="18">
                  <c:v>300</c:v>
                </c:pt>
                <c:pt idx="19">
                  <c:v>330</c:v>
                </c:pt>
                <c:pt idx="20">
                  <c:v>360</c:v>
                </c:pt>
                <c:pt idx="21">
                  <c:v>400</c:v>
                </c:pt>
                <c:pt idx="22">
                  <c:v>450</c:v>
                </c:pt>
                <c:pt idx="23">
                  <c:v>500</c:v>
                </c:pt>
                <c:pt idx="24">
                  <c:v>600</c:v>
                </c:pt>
                <c:pt idx="25">
                  <c:v>700</c:v>
                </c:pt>
                <c:pt idx="26">
                  <c:v>800</c:v>
                </c:pt>
                <c:pt idx="27">
                  <c:v>900</c:v>
                </c:pt>
                <c:pt idx="28">
                  <c:v>1000</c:v>
                </c:pt>
                <c:pt idx="29">
                  <c:v>1500</c:v>
                </c:pt>
                <c:pt idx="30">
                  <c:v>2000</c:v>
                </c:pt>
                <c:pt idx="31">
                  <c:v>2880</c:v>
                </c:pt>
                <c:pt idx="32">
                  <c:v>3000</c:v>
                </c:pt>
                <c:pt idx="33">
                  <c:v>4000</c:v>
                </c:pt>
                <c:pt idx="34">
                  <c:v>5000</c:v>
                </c:pt>
                <c:pt idx="35">
                  <c:v>6000</c:v>
                </c:pt>
                <c:pt idx="36">
                  <c:v>7000</c:v>
                </c:pt>
                <c:pt idx="37">
                  <c:v>8000</c:v>
                </c:pt>
                <c:pt idx="38">
                  <c:v>9000</c:v>
                </c:pt>
                <c:pt idx="39">
                  <c:v>10000</c:v>
                </c:pt>
                <c:pt idx="40">
                  <c:v>11000</c:v>
                </c:pt>
                <c:pt idx="41">
                  <c:v>12000</c:v>
                </c:pt>
                <c:pt idx="42">
                  <c:v>13000</c:v>
                </c:pt>
                <c:pt idx="43">
                  <c:v>14000</c:v>
                </c:pt>
                <c:pt idx="44">
                  <c:v>15000</c:v>
                </c:pt>
                <c:pt idx="45">
                  <c:v>16000</c:v>
                </c:pt>
                <c:pt idx="46">
                  <c:v>17000</c:v>
                </c:pt>
                <c:pt idx="47">
                  <c:v>18000</c:v>
                </c:pt>
                <c:pt idx="48">
                  <c:v>19000</c:v>
                </c:pt>
                <c:pt idx="49">
                  <c:v>20000</c:v>
                </c:pt>
                <c:pt idx="50">
                  <c:v>25000</c:v>
                </c:pt>
                <c:pt idx="51">
                  <c:v>30000</c:v>
                </c:pt>
                <c:pt idx="52">
                  <c:v>35000</c:v>
                </c:pt>
                <c:pt idx="53">
                  <c:v>40000</c:v>
                </c:pt>
                <c:pt idx="54">
                  <c:v>45000</c:v>
                </c:pt>
                <c:pt idx="55">
                  <c:v>50000</c:v>
                </c:pt>
                <c:pt idx="56">
                  <c:v>55000</c:v>
                </c:pt>
                <c:pt idx="57">
                  <c:v>60000</c:v>
                </c:pt>
                <c:pt idx="58">
                  <c:v>65000</c:v>
                </c:pt>
                <c:pt idx="59">
                  <c:v>70000</c:v>
                </c:pt>
                <c:pt idx="60">
                  <c:v>75000</c:v>
                </c:pt>
                <c:pt idx="61">
                  <c:v>80000</c:v>
                </c:pt>
                <c:pt idx="62">
                  <c:v>85000</c:v>
                </c:pt>
              </c:numCache>
            </c:numRef>
          </c:xVal>
          <c:yVal>
            <c:numRef>
              <c:f>'Trout Extrapolation'!$C$2:$C$64</c:f>
              <c:numCache>
                <c:formatCode>#,##0</c:formatCode>
                <c:ptCount val="63"/>
                <c:pt idx="0">
                  <c:v>0</c:v>
                </c:pt>
                <c:pt idx="1">
                  <c:v>12195.390909090907</c:v>
                </c:pt>
                <c:pt idx="2">
                  <c:v>26829.86</c:v>
                </c:pt>
                <c:pt idx="3">
                  <c:v>28392.68</c:v>
                </c:pt>
                <c:pt idx="4">
                  <c:v>29204.15</c:v>
                </c:pt>
                <c:pt idx="5">
                  <c:v>29317.68</c:v>
                </c:pt>
                <c:pt idx="6">
                  <c:v>29066.92</c:v>
                </c:pt>
                <c:pt idx="7">
                  <c:v>28543.26</c:v>
                </c:pt>
                <c:pt idx="8">
                  <c:v>28030</c:v>
                </c:pt>
                <c:pt idx="9">
                  <c:v>27403.61</c:v>
                </c:pt>
                <c:pt idx="10">
                  <c:v>26707.61</c:v>
                </c:pt>
                <c:pt idx="11">
                  <c:v>25200.71</c:v>
                </c:pt>
                <c:pt idx="12">
                  <c:v>23650.58</c:v>
                </c:pt>
                <c:pt idx="13">
                  <c:v>22238.47</c:v>
                </c:pt>
                <c:pt idx="14">
                  <c:v>21151.31</c:v>
                </c:pt>
                <c:pt idx="15">
                  <c:v>20234.669999999998</c:v>
                </c:pt>
                <c:pt idx="16">
                  <c:v>19166.830000000002</c:v>
                </c:pt>
                <c:pt idx="17">
                  <c:v>18402.48</c:v>
                </c:pt>
                <c:pt idx="18">
                  <c:v>17803.25</c:v>
                </c:pt>
                <c:pt idx="19">
                  <c:v>17433.740000000002</c:v>
                </c:pt>
                <c:pt idx="20">
                  <c:v>17216.03</c:v>
                </c:pt>
                <c:pt idx="21">
                  <c:v>16992.259999999998</c:v>
                </c:pt>
                <c:pt idx="22">
                  <c:v>16821.169999999998</c:v>
                </c:pt>
                <c:pt idx="23">
                  <c:v>16753.330000000002</c:v>
                </c:pt>
                <c:pt idx="24">
                  <c:v>16973.169999999998</c:v>
                </c:pt>
                <c:pt idx="25">
                  <c:v>17274.419999999998</c:v>
                </c:pt>
                <c:pt idx="26">
                  <c:v>17435.12</c:v>
                </c:pt>
                <c:pt idx="27">
                  <c:v>17650.939999999999</c:v>
                </c:pt>
                <c:pt idx="28">
                  <c:v>17587.310000000001</c:v>
                </c:pt>
                <c:pt idx="29">
                  <c:v>15836.45</c:v>
                </c:pt>
                <c:pt idx="30">
                  <c:v>14521.09</c:v>
                </c:pt>
                <c:pt idx="31">
                  <c:v>11799.44</c:v>
                </c:pt>
                <c:pt idx="32">
                  <c:v>11551.825723386544</c:v>
                </c:pt>
                <c:pt idx="33">
                  <c:v>9309.4266131436889</c:v>
                </c:pt>
                <c:pt idx="34">
                  <c:v>7502.3140013318216</c:v>
                </c:pt>
                <c:pt idx="35">
                  <c:v>6045.9916290776546</c:v>
                </c:pt>
                <c:pt idx="36">
                  <c:v>4872.3653491959894</c:v>
                </c:pt>
                <c:pt idx="37">
                  <c:v>3926.5592069083618</c:v>
                </c:pt>
                <c:pt idx="38">
                  <c:v>3164.3495715896993</c:v>
                </c:pt>
                <c:pt idx="39">
                  <c:v>2550.0973456870124</c:v>
                </c:pt>
                <c:pt idx="40">
                  <c:v>2055.0815658501924</c:v>
                </c:pt>
                <c:pt idx="41">
                  <c:v>1656.1564794537207</c:v>
                </c:pt>
                <c:pt idx="42">
                  <c:v>1334.6693046228634</c:v>
                </c:pt>
                <c:pt idx="43">
                  <c:v>1075.5880708144496</c:v>
                </c:pt>
                <c:pt idx="44">
                  <c:v>866.79875986602588</c:v>
                </c:pt>
                <c:pt idx="45">
                  <c:v>698.53888351174817</c:v>
                </c:pt>
                <c:pt idx="46">
                  <c:v>562.94101280585471</c:v>
                </c:pt>
                <c:pt idx="47">
                  <c:v>453.66491598252145</c:v>
                </c:pt>
                <c:pt idx="48">
                  <c:v>365.60110439920629</c:v>
                </c:pt>
                <c:pt idx="49">
                  <c:v>294.63192508161484</c:v>
                </c:pt>
                <c:pt idx="50">
                  <c:v>100.14777973461283</c:v>
                </c:pt>
                <c:pt idx="51">
                  <c:v>34.041042168102663</c:v>
                </c:pt>
                <c:pt idx="52">
                  <c:v>11.570826182680173</c:v>
                </c:pt>
                <c:pt idx="53">
                  <c:v>3.9330176170472768</c:v>
                </c:pt>
                <c:pt idx="54">
                  <c:v>1.3368645705834292</c:v>
                </c:pt>
                <c:pt idx="55">
                  <c:v>0.45441110467818591</c:v>
                </c:pt>
                <c:pt idx="56">
                  <c:v>0.15445801811079007</c:v>
                </c:pt>
                <c:pt idx="57">
                  <c:v>5.2501532451784787E-2</c:v>
                </c:pt>
                <c:pt idx="58">
                  <c:v>1.7845696477917321E-2</c:v>
                </c:pt>
                <c:pt idx="59">
                  <c:v>6.0658968969033167E-3</c:v>
                </c:pt>
                <c:pt idx="60">
                  <c:v>2.061847527743868E-3</c:v>
                </c:pt>
                <c:pt idx="61">
                  <c:v>7.0083868880689093E-4</c:v>
                </c:pt>
                <c:pt idx="62">
                  <c:v>2.3822075159263571E-4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'Trout Extrapolation'!$D$1</c:f>
              <c:strCache>
                <c:ptCount val="1"/>
                <c:pt idx="0">
                  <c:v>Adult</c:v>
                </c:pt>
              </c:strCache>
            </c:strRef>
          </c:tx>
          <c:marker>
            <c:symbol val="x"/>
            <c:size val="4"/>
          </c:marker>
          <c:xVal>
            <c:numRef>
              <c:f>'Trout Extrapolation'!$A$2:$A$64</c:f>
              <c:numCache>
                <c:formatCode>#,##0</c:formatCode>
                <c:ptCount val="63"/>
                <c:pt idx="0">
                  <c:v>0</c:v>
                </c:pt>
                <c:pt idx="1">
                  <c:v>10</c:v>
                </c:pt>
                <c:pt idx="2">
                  <c:v>22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120</c:v>
                </c:pt>
                <c:pt idx="12">
                  <c:v>140</c:v>
                </c:pt>
                <c:pt idx="13">
                  <c:v>160</c:v>
                </c:pt>
                <c:pt idx="14">
                  <c:v>180</c:v>
                </c:pt>
                <c:pt idx="15">
                  <c:v>200</c:v>
                </c:pt>
                <c:pt idx="16">
                  <c:v>230</c:v>
                </c:pt>
                <c:pt idx="17">
                  <c:v>260</c:v>
                </c:pt>
                <c:pt idx="18">
                  <c:v>300</c:v>
                </c:pt>
                <c:pt idx="19">
                  <c:v>330</c:v>
                </c:pt>
                <c:pt idx="20">
                  <c:v>360</c:v>
                </c:pt>
                <c:pt idx="21">
                  <c:v>400</c:v>
                </c:pt>
                <c:pt idx="22">
                  <c:v>450</c:v>
                </c:pt>
                <c:pt idx="23">
                  <c:v>500</c:v>
                </c:pt>
                <c:pt idx="24">
                  <c:v>600</c:v>
                </c:pt>
                <c:pt idx="25">
                  <c:v>700</c:v>
                </c:pt>
                <c:pt idx="26">
                  <c:v>800</c:v>
                </c:pt>
                <c:pt idx="27">
                  <c:v>900</c:v>
                </c:pt>
                <c:pt idx="28">
                  <c:v>1000</c:v>
                </c:pt>
                <c:pt idx="29">
                  <c:v>1500</c:v>
                </c:pt>
                <c:pt idx="30">
                  <c:v>2000</c:v>
                </c:pt>
                <c:pt idx="31">
                  <c:v>2880</c:v>
                </c:pt>
                <c:pt idx="32">
                  <c:v>3000</c:v>
                </c:pt>
                <c:pt idx="33">
                  <c:v>4000</c:v>
                </c:pt>
                <c:pt idx="34">
                  <c:v>5000</c:v>
                </c:pt>
                <c:pt idx="35">
                  <c:v>6000</c:v>
                </c:pt>
                <c:pt idx="36">
                  <c:v>7000</c:v>
                </c:pt>
                <c:pt idx="37">
                  <c:v>8000</c:v>
                </c:pt>
                <c:pt idx="38">
                  <c:v>9000</c:v>
                </c:pt>
                <c:pt idx="39">
                  <c:v>10000</c:v>
                </c:pt>
                <c:pt idx="40">
                  <c:v>11000</c:v>
                </c:pt>
                <c:pt idx="41">
                  <c:v>12000</c:v>
                </c:pt>
                <c:pt idx="42">
                  <c:v>13000</c:v>
                </c:pt>
                <c:pt idx="43">
                  <c:v>14000</c:v>
                </c:pt>
                <c:pt idx="44">
                  <c:v>15000</c:v>
                </c:pt>
                <c:pt idx="45">
                  <c:v>16000</c:v>
                </c:pt>
                <c:pt idx="46">
                  <c:v>17000</c:v>
                </c:pt>
                <c:pt idx="47">
                  <c:v>18000</c:v>
                </c:pt>
                <c:pt idx="48">
                  <c:v>19000</c:v>
                </c:pt>
                <c:pt idx="49">
                  <c:v>20000</c:v>
                </c:pt>
                <c:pt idx="50">
                  <c:v>25000</c:v>
                </c:pt>
                <c:pt idx="51">
                  <c:v>30000</c:v>
                </c:pt>
                <c:pt idx="52">
                  <c:v>35000</c:v>
                </c:pt>
                <c:pt idx="53">
                  <c:v>40000</c:v>
                </c:pt>
                <c:pt idx="54">
                  <c:v>45000</c:v>
                </c:pt>
                <c:pt idx="55">
                  <c:v>50000</c:v>
                </c:pt>
                <c:pt idx="56">
                  <c:v>55000</c:v>
                </c:pt>
                <c:pt idx="57">
                  <c:v>60000</c:v>
                </c:pt>
                <c:pt idx="58">
                  <c:v>65000</c:v>
                </c:pt>
                <c:pt idx="59">
                  <c:v>70000</c:v>
                </c:pt>
                <c:pt idx="60">
                  <c:v>75000</c:v>
                </c:pt>
                <c:pt idx="61">
                  <c:v>80000</c:v>
                </c:pt>
                <c:pt idx="62">
                  <c:v>85000</c:v>
                </c:pt>
              </c:numCache>
            </c:numRef>
          </c:xVal>
          <c:yVal>
            <c:numRef>
              <c:f>'Trout Extrapolation'!$D$2:$D$64</c:f>
              <c:numCache>
                <c:formatCode>#,##0</c:formatCode>
                <c:ptCount val="63"/>
                <c:pt idx="0">
                  <c:v>0</c:v>
                </c:pt>
                <c:pt idx="1">
                  <c:v>4362.0090909090904</c:v>
                </c:pt>
                <c:pt idx="2">
                  <c:v>9596.42</c:v>
                </c:pt>
                <c:pt idx="3">
                  <c:v>12669.37</c:v>
                </c:pt>
                <c:pt idx="4">
                  <c:v>15965.67</c:v>
                </c:pt>
                <c:pt idx="5">
                  <c:v>18681.5</c:v>
                </c:pt>
                <c:pt idx="6">
                  <c:v>20930.45</c:v>
                </c:pt>
                <c:pt idx="7">
                  <c:v>22800.44</c:v>
                </c:pt>
                <c:pt idx="8">
                  <c:v>24335.31</c:v>
                </c:pt>
                <c:pt idx="9">
                  <c:v>25572.36</c:v>
                </c:pt>
                <c:pt idx="10">
                  <c:v>26535.27</c:v>
                </c:pt>
                <c:pt idx="11">
                  <c:v>27677.439999999999</c:v>
                </c:pt>
                <c:pt idx="12">
                  <c:v>28195.81</c:v>
                </c:pt>
                <c:pt idx="13">
                  <c:v>28270.05</c:v>
                </c:pt>
                <c:pt idx="14">
                  <c:v>28141.31</c:v>
                </c:pt>
                <c:pt idx="15">
                  <c:v>28002.82</c:v>
                </c:pt>
                <c:pt idx="16">
                  <c:v>27645.18</c:v>
                </c:pt>
                <c:pt idx="17">
                  <c:v>27205.119999999999</c:v>
                </c:pt>
                <c:pt idx="18">
                  <c:v>26491.52</c:v>
                </c:pt>
                <c:pt idx="19">
                  <c:v>25868.84</c:v>
                </c:pt>
                <c:pt idx="20">
                  <c:v>25261.7</c:v>
                </c:pt>
                <c:pt idx="21">
                  <c:v>24523.67</c:v>
                </c:pt>
                <c:pt idx="22">
                  <c:v>23903.86</c:v>
                </c:pt>
                <c:pt idx="23">
                  <c:v>23457.58</c:v>
                </c:pt>
                <c:pt idx="24">
                  <c:v>22833.53</c:v>
                </c:pt>
                <c:pt idx="25">
                  <c:v>22485.18</c:v>
                </c:pt>
                <c:pt idx="26">
                  <c:v>22070.36</c:v>
                </c:pt>
                <c:pt idx="27">
                  <c:v>21656.79</c:v>
                </c:pt>
                <c:pt idx="28">
                  <c:v>21370.84</c:v>
                </c:pt>
                <c:pt idx="29">
                  <c:v>21105.5</c:v>
                </c:pt>
                <c:pt idx="30">
                  <c:v>20598.18</c:v>
                </c:pt>
                <c:pt idx="31">
                  <c:v>19034.98</c:v>
                </c:pt>
                <c:pt idx="32">
                  <c:v>18919.205865357217</c:v>
                </c:pt>
                <c:pt idx="33">
                  <c:v>17525.513897630804</c:v>
                </c:pt>
                <c:pt idx="34">
                  <c:v>16234.488887213725</c:v>
                </c:pt>
                <c:pt idx="35">
                  <c:v>15038.567825659897</c:v>
                </c:pt>
                <c:pt idx="36">
                  <c:v>13930.74483700533</c:v>
                </c:pt>
                <c:pt idx="37">
                  <c:v>12904.530136348603</c:v>
                </c:pt>
                <c:pt idx="38">
                  <c:v>11953.912011766297</c:v>
                </c:pt>
                <c:pt idx="39">
                  <c:v>11073.321606848032</c:v>
                </c:pt>
                <c:pt idx="40">
                  <c:v>10257.600297542216</c:v>
                </c:pt>
                <c:pt idx="41">
                  <c:v>9501.9694722014028</c:v>
                </c:pt>
                <c:pt idx="42">
                  <c:v>8802.0025377944221</c:v>
                </c:pt>
                <c:pt idx="43">
                  <c:v>8153.5989882937483</c:v>
                </c:pt>
                <c:pt idx="44">
                  <c:v>7552.9603833269848</c:v>
                </c:pt>
                <c:pt idx="45">
                  <c:v>6996.5680963719815</c:v>
                </c:pt>
                <c:pt idx="46">
                  <c:v>6481.1627021413724</c:v>
                </c:pt>
                <c:pt idx="47">
                  <c:v>6003.7248824048565</c:v>
                </c:pt>
                <c:pt idx="48">
                  <c:v>5561.4577383928445</c:v>
                </c:pt>
                <c:pt idx="49">
                  <c:v>5151.7704061649783</c:v>
                </c:pt>
                <c:pt idx="50">
                  <c:v>3513.9517448582728</c:v>
                </c:pt>
                <c:pt idx="51">
                  <c:v>2396.8181599118175</c:v>
                </c:pt>
                <c:pt idx="52">
                  <c:v>1634.8367048833138</c:v>
                </c:pt>
                <c:pt idx="53">
                  <c:v>1115.0996334791057</c:v>
                </c:pt>
                <c:pt idx="54">
                  <c:v>760.59412470433028</c:v>
                </c:pt>
                <c:pt idx="55">
                  <c:v>518.79079246920594</c:v>
                </c:pt>
                <c:pt idx="56">
                  <c:v>353.86006492681264</c:v>
                </c:pt>
                <c:pt idx="57">
                  <c:v>241.36308386282849</c:v>
                </c:pt>
                <c:pt idx="58">
                  <c:v>164.63044018211997</c:v>
                </c:pt>
                <c:pt idx="59">
                  <c:v>112.29215918521281</c:v>
                </c:pt>
                <c:pt idx="60">
                  <c:v>76.592937493989922</c:v>
                </c:pt>
                <c:pt idx="61">
                  <c:v>52.242989328241364</c:v>
                </c:pt>
                <c:pt idx="62">
                  <c:v>35.63422455451461</c:v>
                </c:pt>
              </c:numCache>
            </c:numRef>
          </c:yVal>
          <c:smooth val="1"/>
        </c:ser>
        <c:ser>
          <c:idx val="4"/>
          <c:order val="3"/>
          <c:tx>
            <c:strRef>
              <c:f>'Trout Extrapolation'!$F$1</c:f>
              <c:strCache>
                <c:ptCount val="1"/>
                <c:pt idx="0">
                  <c:v>Hydraulic Extrapolation Limit</c:v>
                </c:pt>
              </c:strCache>
            </c:strRef>
          </c:tx>
          <c:spPr>
            <a:ln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'Trout Extrapolation'!$F$2:$F$3</c:f>
              <c:numCache>
                <c:formatCode>General</c:formatCode>
                <c:ptCount val="2"/>
                <c:pt idx="0">
                  <c:v>2880</c:v>
                </c:pt>
                <c:pt idx="1">
                  <c:v>2880</c:v>
                </c:pt>
              </c:numCache>
            </c:numRef>
          </c:xVal>
          <c:yVal>
            <c:numRef>
              <c:f>'Trout Extrapolation'!$G$2:$G$3</c:f>
              <c:numCache>
                <c:formatCode>#,##0</c:formatCode>
                <c:ptCount val="2"/>
                <c:pt idx="0" formatCode="General">
                  <c:v>0</c:v>
                </c:pt>
                <c:pt idx="1">
                  <c:v>30000</c:v>
                </c:pt>
              </c:numCache>
            </c:numRef>
          </c:yVal>
          <c:smooth val="1"/>
        </c:ser>
        <c:ser>
          <c:idx val="5"/>
          <c:order val="4"/>
          <c:tx>
            <c:strRef>
              <c:f>'Trout Extrapolation'!$H$1</c:f>
              <c:strCache>
                <c:ptCount val="1"/>
                <c:pt idx="0">
                  <c:v>Velocity Calibration Flow</c:v>
                </c:pt>
              </c:strCache>
            </c:strRef>
          </c:tx>
          <c:spPr>
            <a:ln>
              <a:solidFill>
                <a:srgbClr val="00B050"/>
              </a:solidFill>
              <a:prstDash val="dash"/>
            </a:ln>
          </c:spPr>
          <c:marker>
            <c:symbol val="none"/>
          </c:marker>
          <c:xVal>
            <c:numRef>
              <c:f>'Trout Extrapolation'!$H$2:$H$3</c:f>
              <c:numCache>
                <c:formatCode>General</c:formatCode>
                <c:ptCount val="2"/>
                <c:pt idx="0">
                  <c:v>421</c:v>
                </c:pt>
                <c:pt idx="1">
                  <c:v>421</c:v>
                </c:pt>
              </c:numCache>
            </c:numRef>
          </c:xVal>
          <c:yVal>
            <c:numRef>
              <c:f>'Trout Extrapolation'!$I$2:$I$3</c:f>
              <c:numCache>
                <c:formatCode>General</c:formatCode>
                <c:ptCount val="2"/>
                <c:pt idx="0">
                  <c:v>0</c:v>
                </c:pt>
                <c:pt idx="1">
                  <c:v>30000</c:v>
                </c:pt>
              </c:numCache>
            </c:numRef>
          </c:yVal>
          <c:smooth val="1"/>
        </c:ser>
        <c:ser>
          <c:idx val="6"/>
          <c:order val="5"/>
          <c:tx>
            <c:strRef>
              <c:f>'Trout Extrapolation'!$J$1</c:f>
              <c:strCache>
                <c:ptCount val="1"/>
                <c:pt idx="0">
                  <c:v>3% Exceedance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  <a:prstDash val="dash"/>
            </a:ln>
          </c:spPr>
          <c:marker>
            <c:symbol val="none"/>
          </c:marker>
          <c:xVal>
            <c:numRef>
              <c:f>'Trout Extrapolation'!$J$2:$J$3</c:f>
              <c:numCache>
                <c:formatCode>General</c:formatCode>
                <c:ptCount val="2"/>
                <c:pt idx="0">
                  <c:v>2880</c:v>
                </c:pt>
                <c:pt idx="1">
                  <c:v>2880</c:v>
                </c:pt>
              </c:numCache>
            </c:numRef>
          </c:xVal>
          <c:yVal>
            <c:numRef>
              <c:f>'Trout Extrapolation'!$K$2:$K$3</c:f>
              <c:numCache>
                <c:formatCode>General</c:formatCode>
                <c:ptCount val="2"/>
                <c:pt idx="0">
                  <c:v>0</c:v>
                </c:pt>
                <c:pt idx="1">
                  <c:v>30000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540352"/>
        <c:axId val="33547392"/>
      </c:scatterChart>
      <c:valAx>
        <c:axId val="33540352"/>
        <c:scaling>
          <c:orientation val="minMax"/>
          <c:max val="50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Discharge (cfs)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33547392"/>
        <c:crosses val="autoZero"/>
        <c:crossBetween val="midCat"/>
        <c:majorUnit val="1000"/>
      </c:valAx>
      <c:valAx>
        <c:axId val="33547392"/>
        <c:scaling>
          <c:orientation val="minMax"/>
          <c:max val="30000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WUA per 1000 linear feet</a:t>
                </a:r>
              </a:p>
            </c:rich>
          </c:tx>
          <c:layout>
            <c:manualLayout>
              <c:xMode val="edge"/>
              <c:yMode val="edge"/>
              <c:x val="6.6141732283464564E-3"/>
              <c:y val="0.36942009188202674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33540352"/>
        <c:crosses val="autoZero"/>
        <c:crossBetween val="midCat"/>
        <c:majorUnit val="2000"/>
      </c:valAx>
    </c:plotArea>
    <c:legend>
      <c:legendPos val="b"/>
      <c:layout/>
      <c:overlay val="0"/>
      <c:spPr>
        <a:solidFill>
          <a:sysClr val="window" lastClr="FFFFFF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itchFamily="18" charset="0"/>
          <a:ea typeface="Calibri"/>
          <a:cs typeface="Times New Roman" pitchFamily="18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/>
            </a:pPr>
            <a:r>
              <a:rPr lang="en-US"/>
              <a:t>Mainstem Yuba River - Upstream of New Colgate Powerhouse Reach</a:t>
            </a:r>
          </a:p>
          <a:p>
            <a:pPr algn="ctr">
              <a:defRPr/>
            </a:pPr>
            <a:r>
              <a:rPr lang="en-US"/>
              <a:t>Sacramento Sucker</a:t>
            </a:r>
          </a:p>
        </c:rich>
      </c:tx>
      <c:layout>
        <c:manualLayout>
          <c:xMode val="edge"/>
          <c:yMode val="edge"/>
          <c:x val="0.23866666666666664"/>
          <c:y val="2.622289460413514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648351648351658"/>
          <c:y val="0.12455874936964199"/>
          <c:w val="0.84615384615384714"/>
          <c:h val="0.72566817952597074"/>
        </c:manualLayout>
      </c:layout>
      <c:scatterChart>
        <c:scatterStyle val="smoothMarker"/>
        <c:varyColors val="0"/>
        <c:ser>
          <c:idx val="0"/>
          <c:order val="0"/>
          <c:tx>
            <c:v>Juvenile</c:v>
          </c:tx>
          <c:marker>
            <c:symbol val="diamond"/>
            <c:size val="4"/>
          </c:marker>
          <c:xVal>
            <c:numRef>
              <c:f>'Sac. Sucker Table'!$B$4:$B$33</c:f>
              <c:numCache>
                <c:formatCode>#,##0</c:formatCode>
                <c:ptCount val="30"/>
                <c:pt idx="0">
                  <c:v>22</c:v>
                </c:pt>
                <c:pt idx="1">
                  <c:v>30</c:v>
                </c:pt>
                <c:pt idx="2">
                  <c:v>40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80</c:v>
                </c:pt>
                <c:pt idx="7">
                  <c:v>90</c:v>
                </c:pt>
                <c:pt idx="8">
                  <c:v>100</c:v>
                </c:pt>
                <c:pt idx="9">
                  <c:v>120</c:v>
                </c:pt>
                <c:pt idx="10">
                  <c:v>140</c:v>
                </c:pt>
                <c:pt idx="11">
                  <c:v>160</c:v>
                </c:pt>
                <c:pt idx="12">
                  <c:v>180</c:v>
                </c:pt>
                <c:pt idx="13">
                  <c:v>200</c:v>
                </c:pt>
                <c:pt idx="14">
                  <c:v>230</c:v>
                </c:pt>
                <c:pt idx="15">
                  <c:v>260</c:v>
                </c:pt>
                <c:pt idx="16">
                  <c:v>300</c:v>
                </c:pt>
                <c:pt idx="17">
                  <c:v>330</c:v>
                </c:pt>
                <c:pt idx="18">
                  <c:v>360</c:v>
                </c:pt>
                <c:pt idx="19">
                  <c:v>400</c:v>
                </c:pt>
                <c:pt idx="20">
                  <c:v>450</c:v>
                </c:pt>
                <c:pt idx="21">
                  <c:v>500</c:v>
                </c:pt>
                <c:pt idx="22">
                  <c:v>600</c:v>
                </c:pt>
                <c:pt idx="23">
                  <c:v>700</c:v>
                </c:pt>
                <c:pt idx="24">
                  <c:v>800</c:v>
                </c:pt>
                <c:pt idx="25">
                  <c:v>900</c:v>
                </c:pt>
                <c:pt idx="26">
                  <c:v>1000</c:v>
                </c:pt>
                <c:pt idx="27">
                  <c:v>1500</c:v>
                </c:pt>
                <c:pt idx="28">
                  <c:v>2000</c:v>
                </c:pt>
                <c:pt idx="29">
                  <c:v>2880</c:v>
                </c:pt>
              </c:numCache>
            </c:numRef>
          </c:xVal>
          <c:yVal>
            <c:numRef>
              <c:f>'Sac. Sucker Table'!$C$4:$C$33</c:f>
              <c:numCache>
                <c:formatCode>#,##0</c:formatCode>
                <c:ptCount val="30"/>
                <c:pt idx="0">
                  <c:v>35934.32</c:v>
                </c:pt>
                <c:pt idx="1">
                  <c:v>36128.86</c:v>
                </c:pt>
                <c:pt idx="2">
                  <c:v>37208.410000000003</c:v>
                </c:pt>
                <c:pt idx="3">
                  <c:v>36963.72</c:v>
                </c:pt>
                <c:pt idx="4">
                  <c:v>35522.44</c:v>
                </c:pt>
                <c:pt idx="5">
                  <c:v>33538</c:v>
                </c:pt>
                <c:pt idx="6">
                  <c:v>31614.91</c:v>
                </c:pt>
                <c:pt idx="7">
                  <c:v>30655.84</c:v>
                </c:pt>
                <c:pt idx="8">
                  <c:v>29451.22</c:v>
                </c:pt>
                <c:pt idx="9">
                  <c:v>27329.62</c:v>
                </c:pt>
                <c:pt idx="10">
                  <c:v>25150.23</c:v>
                </c:pt>
                <c:pt idx="11">
                  <c:v>24660.65</c:v>
                </c:pt>
                <c:pt idx="12">
                  <c:v>22702.62</c:v>
                </c:pt>
                <c:pt idx="13">
                  <c:v>21707.31</c:v>
                </c:pt>
                <c:pt idx="14">
                  <c:v>20245.05</c:v>
                </c:pt>
                <c:pt idx="15">
                  <c:v>18508.18</c:v>
                </c:pt>
                <c:pt idx="16">
                  <c:v>15601</c:v>
                </c:pt>
                <c:pt idx="17">
                  <c:v>15065.08</c:v>
                </c:pt>
                <c:pt idx="18">
                  <c:v>15121.59</c:v>
                </c:pt>
                <c:pt idx="19">
                  <c:v>14444.97</c:v>
                </c:pt>
                <c:pt idx="20">
                  <c:v>15196.62</c:v>
                </c:pt>
                <c:pt idx="21">
                  <c:v>16501.68</c:v>
                </c:pt>
                <c:pt idx="22">
                  <c:v>16695.77</c:v>
                </c:pt>
                <c:pt idx="23">
                  <c:v>16924.900000000001</c:v>
                </c:pt>
                <c:pt idx="24">
                  <c:v>16763.87</c:v>
                </c:pt>
                <c:pt idx="25">
                  <c:v>16064.51</c:v>
                </c:pt>
                <c:pt idx="26">
                  <c:v>17493.25</c:v>
                </c:pt>
                <c:pt idx="27">
                  <c:v>15840.47</c:v>
                </c:pt>
                <c:pt idx="28">
                  <c:v>12991.67</c:v>
                </c:pt>
                <c:pt idx="29">
                  <c:v>10279.44</c:v>
                </c:pt>
              </c:numCache>
            </c:numRef>
          </c:yVal>
          <c:smooth val="1"/>
        </c:ser>
        <c:ser>
          <c:idx val="1"/>
          <c:order val="1"/>
          <c:tx>
            <c:v>Adult</c:v>
          </c:tx>
          <c:marker>
            <c:symbol val="square"/>
            <c:size val="4"/>
          </c:marker>
          <c:xVal>
            <c:numRef>
              <c:f>'Sac. Sucker Table'!$B$4:$B$33</c:f>
              <c:numCache>
                <c:formatCode>#,##0</c:formatCode>
                <c:ptCount val="30"/>
                <c:pt idx="0">
                  <c:v>22</c:v>
                </c:pt>
                <c:pt idx="1">
                  <c:v>30</c:v>
                </c:pt>
                <c:pt idx="2">
                  <c:v>40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80</c:v>
                </c:pt>
                <c:pt idx="7">
                  <c:v>90</c:v>
                </c:pt>
                <c:pt idx="8">
                  <c:v>100</c:v>
                </c:pt>
                <c:pt idx="9">
                  <c:v>120</c:v>
                </c:pt>
                <c:pt idx="10">
                  <c:v>140</c:v>
                </c:pt>
                <c:pt idx="11">
                  <c:v>160</c:v>
                </c:pt>
                <c:pt idx="12">
                  <c:v>180</c:v>
                </c:pt>
                <c:pt idx="13">
                  <c:v>200</c:v>
                </c:pt>
                <c:pt idx="14">
                  <c:v>230</c:v>
                </c:pt>
                <c:pt idx="15">
                  <c:v>260</c:v>
                </c:pt>
                <c:pt idx="16">
                  <c:v>300</c:v>
                </c:pt>
                <c:pt idx="17">
                  <c:v>330</c:v>
                </c:pt>
                <c:pt idx="18">
                  <c:v>360</c:v>
                </c:pt>
                <c:pt idx="19">
                  <c:v>400</c:v>
                </c:pt>
                <c:pt idx="20">
                  <c:v>450</c:v>
                </c:pt>
                <c:pt idx="21">
                  <c:v>500</c:v>
                </c:pt>
                <c:pt idx="22">
                  <c:v>600</c:v>
                </c:pt>
                <c:pt idx="23">
                  <c:v>700</c:v>
                </c:pt>
                <c:pt idx="24">
                  <c:v>800</c:v>
                </c:pt>
                <c:pt idx="25">
                  <c:v>900</c:v>
                </c:pt>
                <c:pt idx="26">
                  <c:v>1000</c:v>
                </c:pt>
                <c:pt idx="27">
                  <c:v>1500</c:v>
                </c:pt>
                <c:pt idx="28">
                  <c:v>2000</c:v>
                </c:pt>
                <c:pt idx="29">
                  <c:v>2880</c:v>
                </c:pt>
              </c:numCache>
            </c:numRef>
          </c:xVal>
          <c:yVal>
            <c:numRef>
              <c:f>'Sac. Sucker Table'!$D$4:$D$33</c:f>
              <c:numCache>
                <c:formatCode>#,##0</c:formatCode>
                <c:ptCount val="30"/>
                <c:pt idx="0">
                  <c:v>19349.21</c:v>
                </c:pt>
                <c:pt idx="1">
                  <c:v>21507.02</c:v>
                </c:pt>
                <c:pt idx="2">
                  <c:v>24925.27</c:v>
                </c:pt>
                <c:pt idx="3">
                  <c:v>26368.78</c:v>
                </c:pt>
                <c:pt idx="4">
                  <c:v>26980.240000000002</c:v>
                </c:pt>
                <c:pt idx="5">
                  <c:v>29111.29</c:v>
                </c:pt>
                <c:pt idx="6">
                  <c:v>30561.39</c:v>
                </c:pt>
                <c:pt idx="7">
                  <c:v>32010.53</c:v>
                </c:pt>
                <c:pt idx="8">
                  <c:v>33417.67</c:v>
                </c:pt>
                <c:pt idx="9">
                  <c:v>34662.449999999997</c:v>
                </c:pt>
                <c:pt idx="10">
                  <c:v>35545.96</c:v>
                </c:pt>
                <c:pt idx="11">
                  <c:v>35072.089999999997</c:v>
                </c:pt>
                <c:pt idx="12">
                  <c:v>34684.65</c:v>
                </c:pt>
                <c:pt idx="13">
                  <c:v>33820.47</c:v>
                </c:pt>
                <c:pt idx="14">
                  <c:v>32034.09</c:v>
                </c:pt>
                <c:pt idx="15">
                  <c:v>29831.54</c:v>
                </c:pt>
                <c:pt idx="16">
                  <c:v>27672.6</c:v>
                </c:pt>
                <c:pt idx="17">
                  <c:v>25382.07</c:v>
                </c:pt>
                <c:pt idx="18">
                  <c:v>23658.58</c:v>
                </c:pt>
                <c:pt idx="19">
                  <c:v>22006.66</c:v>
                </c:pt>
                <c:pt idx="20">
                  <c:v>21089.11</c:v>
                </c:pt>
                <c:pt idx="21">
                  <c:v>20320.36</c:v>
                </c:pt>
                <c:pt idx="22">
                  <c:v>19333.71</c:v>
                </c:pt>
                <c:pt idx="23">
                  <c:v>17441.84</c:v>
                </c:pt>
                <c:pt idx="24">
                  <c:v>15912.06</c:v>
                </c:pt>
                <c:pt idx="25">
                  <c:v>14392.14</c:v>
                </c:pt>
                <c:pt idx="26">
                  <c:v>14510.53</c:v>
                </c:pt>
                <c:pt idx="27">
                  <c:v>15823.76</c:v>
                </c:pt>
                <c:pt idx="28">
                  <c:v>17146.12</c:v>
                </c:pt>
                <c:pt idx="29">
                  <c:v>13498.9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63424"/>
        <c:axId val="54671616"/>
      </c:scatterChart>
      <c:valAx>
        <c:axId val="54663424"/>
        <c:scaling>
          <c:orientation val="minMax"/>
          <c:max val="300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Discharge (cfs)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4671616"/>
        <c:crosses val="autoZero"/>
        <c:crossBetween val="midCat"/>
        <c:majorUnit val="500"/>
      </c:valAx>
      <c:valAx>
        <c:axId val="546716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WUA per 1000 linear feet</a:t>
                </a:r>
              </a:p>
            </c:rich>
          </c:tx>
          <c:layout>
            <c:manualLayout>
              <c:xMode val="edge"/>
              <c:yMode val="edge"/>
              <c:x val="6.6141732283464504E-3"/>
              <c:y val="0.36942007060010112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4663424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42938432695913009"/>
          <c:y val="0.93715161550343273"/>
          <c:w val="0.20276969225000721"/>
          <c:h val="3.8642635631211758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 pitchFamily="18" charset="0"/>
          <a:ea typeface="Calibri"/>
          <a:cs typeface="Times New Roman" pitchFamily="18" charset="0"/>
        </a:defRPr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600"/>
            </a:pPr>
            <a:r>
              <a:rPr lang="en-US" sz="1600"/>
              <a:t>Yuba</a:t>
            </a:r>
            <a:r>
              <a:rPr lang="en-US" sz="1600" baseline="0"/>
              <a:t> River - Upstream of Colgate Powerhouse</a:t>
            </a:r>
          </a:p>
          <a:p>
            <a:pPr algn="ctr">
              <a:defRPr sz="1600"/>
            </a:pPr>
            <a:r>
              <a:rPr lang="en-US" sz="1600" baseline="0"/>
              <a:t>Sacramento Sucker</a:t>
            </a:r>
          </a:p>
        </c:rich>
      </c:tx>
      <c:layout>
        <c:manualLayout>
          <c:xMode val="edge"/>
          <c:yMode val="edge"/>
          <c:x val="0.28083559798388036"/>
          <c:y val="1.529057671618798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648351648351651"/>
          <c:y val="0.12455874936964198"/>
          <c:w val="0.83011974567008906"/>
          <c:h val="0.76399394856278391"/>
        </c:manualLayout>
      </c:layout>
      <c:scatterChart>
        <c:scatterStyle val="smoothMarker"/>
        <c:varyColors val="0"/>
        <c:ser>
          <c:idx val="2"/>
          <c:order val="0"/>
          <c:tx>
            <c:strRef>
              <c:f>'Sac. Sucker Extrapolation'!$B$1</c:f>
              <c:strCache>
                <c:ptCount val="1"/>
                <c:pt idx="0">
                  <c:v>Juvenile</c:v>
                </c:pt>
              </c:strCache>
            </c:strRef>
          </c:tx>
          <c:marker>
            <c:symbol val="triangle"/>
            <c:size val="4"/>
          </c:marker>
          <c:xVal>
            <c:numRef>
              <c:f>'Sac. Sucker Extrapolation'!$A$2:$A$64</c:f>
              <c:numCache>
                <c:formatCode>#,##0</c:formatCode>
                <c:ptCount val="63"/>
                <c:pt idx="0">
                  <c:v>0</c:v>
                </c:pt>
                <c:pt idx="1">
                  <c:v>10</c:v>
                </c:pt>
                <c:pt idx="2">
                  <c:v>22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120</c:v>
                </c:pt>
                <c:pt idx="12">
                  <c:v>140</c:v>
                </c:pt>
                <c:pt idx="13">
                  <c:v>160</c:v>
                </c:pt>
                <c:pt idx="14">
                  <c:v>180</c:v>
                </c:pt>
                <c:pt idx="15">
                  <c:v>200</c:v>
                </c:pt>
                <c:pt idx="16">
                  <c:v>230</c:v>
                </c:pt>
                <c:pt idx="17">
                  <c:v>260</c:v>
                </c:pt>
                <c:pt idx="18">
                  <c:v>300</c:v>
                </c:pt>
                <c:pt idx="19">
                  <c:v>330</c:v>
                </c:pt>
                <c:pt idx="20">
                  <c:v>360</c:v>
                </c:pt>
                <c:pt idx="21">
                  <c:v>400</c:v>
                </c:pt>
                <c:pt idx="22">
                  <c:v>450</c:v>
                </c:pt>
                <c:pt idx="23">
                  <c:v>500</c:v>
                </c:pt>
                <c:pt idx="24">
                  <c:v>600</c:v>
                </c:pt>
                <c:pt idx="25">
                  <c:v>700</c:v>
                </c:pt>
                <c:pt idx="26">
                  <c:v>800</c:v>
                </c:pt>
                <c:pt idx="27">
                  <c:v>900</c:v>
                </c:pt>
                <c:pt idx="28">
                  <c:v>1000</c:v>
                </c:pt>
                <c:pt idx="29">
                  <c:v>1500</c:v>
                </c:pt>
                <c:pt idx="30">
                  <c:v>2000</c:v>
                </c:pt>
                <c:pt idx="31">
                  <c:v>2880</c:v>
                </c:pt>
                <c:pt idx="32">
                  <c:v>3000</c:v>
                </c:pt>
                <c:pt idx="33">
                  <c:v>4000</c:v>
                </c:pt>
                <c:pt idx="34">
                  <c:v>5000</c:v>
                </c:pt>
                <c:pt idx="35">
                  <c:v>6000</c:v>
                </c:pt>
                <c:pt idx="36">
                  <c:v>7000</c:v>
                </c:pt>
                <c:pt idx="37">
                  <c:v>8000</c:v>
                </c:pt>
                <c:pt idx="38">
                  <c:v>9000</c:v>
                </c:pt>
                <c:pt idx="39">
                  <c:v>10000</c:v>
                </c:pt>
                <c:pt idx="40">
                  <c:v>11000</c:v>
                </c:pt>
                <c:pt idx="41">
                  <c:v>12000</c:v>
                </c:pt>
                <c:pt idx="42">
                  <c:v>13000</c:v>
                </c:pt>
                <c:pt idx="43">
                  <c:v>14000</c:v>
                </c:pt>
                <c:pt idx="44">
                  <c:v>15000</c:v>
                </c:pt>
                <c:pt idx="45">
                  <c:v>16000</c:v>
                </c:pt>
                <c:pt idx="46">
                  <c:v>17000</c:v>
                </c:pt>
                <c:pt idx="47">
                  <c:v>18000</c:v>
                </c:pt>
                <c:pt idx="48">
                  <c:v>19000</c:v>
                </c:pt>
                <c:pt idx="49">
                  <c:v>20000</c:v>
                </c:pt>
                <c:pt idx="50">
                  <c:v>25000</c:v>
                </c:pt>
                <c:pt idx="51">
                  <c:v>30000</c:v>
                </c:pt>
                <c:pt idx="52">
                  <c:v>35000</c:v>
                </c:pt>
                <c:pt idx="53">
                  <c:v>40000</c:v>
                </c:pt>
                <c:pt idx="54">
                  <c:v>45000</c:v>
                </c:pt>
                <c:pt idx="55">
                  <c:v>50000</c:v>
                </c:pt>
                <c:pt idx="56">
                  <c:v>55000</c:v>
                </c:pt>
                <c:pt idx="57">
                  <c:v>60000</c:v>
                </c:pt>
                <c:pt idx="58">
                  <c:v>65000</c:v>
                </c:pt>
                <c:pt idx="59">
                  <c:v>70000</c:v>
                </c:pt>
                <c:pt idx="60">
                  <c:v>75000</c:v>
                </c:pt>
                <c:pt idx="61">
                  <c:v>80000</c:v>
                </c:pt>
                <c:pt idx="62">
                  <c:v>85000</c:v>
                </c:pt>
              </c:numCache>
            </c:numRef>
          </c:xVal>
          <c:yVal>
            <c:numRef>
              <c:f>'Sac. Sucker Extrapolation'!$B$2:$B$64</c:f>
              <c:numCache>
                <c:formatCode>#,##0</c:formatCode>
                <c:ptCount val="63"/>
                <c:pt idx="0">
                  <c:v>0</c:v>
                </c:pt>
                <c:pt idx="1">
                  <c:v>16333.781818181818</c:v>
                </c:pt>
                <c:pt idx="2">
                  <c:v>35934.32</c:v>
                </c:pt>
                <c:pt idx="3">
                  <c:v>36128.86</c:v>
                </c:pt>
                <c:pt idx="4">
                  <c:v>37208.410000000003</c:v>
                </c:pt>
                <c:pt idx="5">
                  <c:v>36963.72</c:v>
                </c:pt>
                <c:pt idx="6">
                  <c:v>35522.44</c:v>
                </c:pt>
                <c:pt idx="7">
                  <c:v>33538</c:v>
                </c:pt>
                <c:pt idx="8">
                  <c:v>31614.91</c:v>
                </c:pt>
                <c:pt idx="9">
                  <c:v>30655.84</c:v>
                </c:pt>
                <c:pt idx="10">
                  <c:v>29451.22</c:v>
                </c:pt>
                <c:pt idx="11">
                  <c:v>27329.62</c:v>
                </c:pt>
                <c:pt idx="12">
                  <c:v>25150.23</c:v>
                </c:pt>
                <c:pt idx="13">
                  <c:v>24660.65</c:v>
                </c:pt>
                <c:pt idx="14">
                  <c:v>22702.62</c:v>
                </c:pt>
                <c:pt idx="15">
                  <c:v>21707.31</c:v>
                </c:pt>
                <c:pt idx="16">
                  <c:v>20245.05</c:v>
                </c:pt>
                <c:pt idx="17">
                  <c:v>18508.18</c:v>
                </c:pt>
                <c:pt idx="18">
                  <c:v>15601</c:v>
                </c:pt>
                <c:pt idx="19">
                  <c:v>15065.08</c:v>
                </c:pt>
                <c:pt idx="20">
                  <c:v>15121.59</c:v>
                </c:pt>
                <c:pt idx="21">
                  <c:v>14444.97</c:v>
                </c:pt>
                <c:pt idx="22">
                  <c:v>15196.62</c:v>
                </c:pt>
                <c:pt idx="23">
                  <c:v>16501.68</c:v>
                </c:pt>
                <c:pt idx="24">
                  <c:v>16695.77</c:v>
                </c:pt>
                <c:pt idx="25">
                  <c:v>16924.900000000001</c:v>
                </c:pt>
                <c:pt idx="26">
                  <c:v>16763.87</c:v>
                </c:pt>
                <c:pt idx="27">
                  <c:v>16064.51</c:v>
                </c:pt>
                <c:pt idx="28">
                  <c:v>17493.25</c:v>
                </c:pt>
                <c:pt idx="29">
                  <c:v>15840.47</c:v>
                </c:pt>
                <c:pt idx="30">
                  <c:v>12991.67</c:v>
                </c:pt>
                <c:pt idx="31">
                  <c:v>10279.44</c:v>
                </c:pt>
                <c:pt idx="32">
                  <c:v>9809.9213079188685</c:v>
                </c:pt>
                <c:pt idx="33">
                  <c:v>7209.7931119602899</c:v>
                </c:pt>
                <c:pt idx="34">
                  <c:v>5298.8311613987462</c:v>
                </c:pt>
                <c:pt idx="35">
                  <c:v>3894.3713420059976</c:v>
                </c:pt>
                <c:pt idx="36">
                  <c:v>2862.1648222952904</c:v>
                </c:pt>
                <c:pt idx="37">
                  <c:v>2103.5455406173273</c:v>
                </c:pt>
                <c:pt idx="38">
                  <c:v>1545.998960990139</c:v>
                </c:pt>
                <c:pt idx="39">
                  <c:v>1136.23058841938</c:v>
                </c:pt>
                <c:pt idx="40">
                  <c:v>835.0716802765595</c:v>
                </c:pt>
                <c:pt idx="41">
                  <c:v>613.73520331819157</c:v>
                </c:pt>
                <c:pt idx="42">
                  <c:v>451.06415256146096</c:v>
                </c:pt>
                <c:pt idx="43">
                  <c:v>331.50920564109424</c:v>
                </c:pt>
                <c:pt idx="44">
                  <c:v>243.64240164222494</c:v>
                </c:pt>
                <c:pt idx="45">
                  <c:v>179.06477065453976</c:v>
                </c:pt>
                <c:pt idx="46">
                  <c:v>131.60349706553708</c:v>
                </c:pt>
                <c:pt idx="47">
                  <c:v>96.721875422901519</c:v>
                </c:pt>
                <c:pt idx="48">
                  <c:v>71.085658010018733</c:v>
                </c:pt>
                <c:pt idx="49">
                  <c:v>52.244342374702029</c:v>
                </c:pt>
                <c:pt idx="50">
                  <c:v>11.20277624817194</c:v>
                </c:pt>
                <c:pt idx="51">
                  <c:v>2.4022160096588117</c:v>
                </c:pt>
                <c:pt idx="52">
                  <c:v>0.51510818650892387</c:v>
                </c:pt>
                <c:pt idx="53">
                  <c:v>0.11045486448414715</c:v>
                </c:pt>
                <c:pt idx="54">
                  <c:v>2.3684882919250503E-2</c:v>
                </c:pt>
                <c:pt idx="55">
                  <c:v>5.0787593784890842E-3</c:v>
                </c:pt>
                <c:pt idx="56">
                  <c:v>1.0890405037056886E-3</c:v>
                </c:pt>
                <c:pt idx="57">
                  <c:v>2.3352341198420358E-4</c:v>
                </c:pt>
                <c:pt idx="58">
                  <c:v>5.0074523178140108E-5</c:v>
                </c:pt>
                <c:pt idx="59">
                  <c:v>1.0737501007769213E-5</c:v>
                </c:pt>
                <c:pt idx="60">
                  <c:v>2.3024468447095767E-6</c:v>
                </c:pt>
                <c:pt idx="61">
                  <c:v>4.9371464262283126E-7</c:v>
                </c:pt>
                <c:pt idx="62">
                  <c:v>1.0586743789559075E-7</c:v>
                </c:pt>
              </c:numCache>
            </c:numRef>
          </c:yVal>
          <c:smooth val="1"/>
        </c:ser>
        <c:ser>
          <c:idx val="3"/>
          <c:order val="1"/>
          <c:tx>
            <c:strRef>
              <c:f>'Sac. Sucker Extrapolation'!$C$1</c:f>
              <c:strCache>
                <c:ptCount val="1"/>
                <c:pt idx="0">
                  <c:v>Adult</c:v>
                </c:pt>
              </c:strCache>
            </c:strRef>
          </c:tx>
          <c:marker>
            <c:symbol val="x"/>
            <c:size val="4"/>
          </c:marker>
          <c:xVal>
            <c:numRef>
              <c:f>'Sac. Sucker Extrapolation'!$A$2:$A$64</c:f>
              <c:numCache>
                <c:formatCode>#,##0</c:formatCode>
                <c:ptCount val="63"/>
                <c:pt idx="0">
                  <c:v>0</c:v>
                </c:pt>
                <c:pt idx="1">
                  <c:v>10</c:v>
                </c:pt>
                <c:pt idx="2">
                  <c:v>22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120</c:v>
                </c:pt>
                <c:pt idx="12">
                  <c:v>140</c:v>
                </c:pt>
                <c:pt idx="13">
                  <c:v>160</c:v>
                </c:pt>
                <c:pt idx="14">
                  <c:v>180</c:v>
                </c:pt>
                <c:pt idx="15">
                  <c:v>200</c:v>
                </c:pt>
                <c:pt idx="16">
                  <c:v>230</c:v>
                </c:pt>
                <c:pt idx="17">
                  <c:v>260</c:v>
                </c:pt>
                <c:pt idx="18">
                  <c:v>300</c:v>
                </c:pt>
                <c:pt idx="19">
                  <c:v>330</c:v>
                </c:pt>
                <c:pt idx="20">
                  <c:v>360</c:v>
                </c:pt>
                <c:pt idx="21">
                  <c:v>400</c:v>
                </c:pt>
                <c:pt idx="22">
                  <c:v>450</c:v>
                </c:pt>
                <c:pt idx="23">
                  <c:v>500</c:v>
                </c:pt>
                <c:pt idx="24">
                  <c:v>600</c:v>
                </c:pt>
                <c:pt idx="25">
                  <c:v>700</c:v>
                </c:pt>
                <c:pt idx="26">
                  <c:v>800</c:v>
                </c:pt>
                <c:pt idx="27">
                  <c:v>900</c:v>
                </c:pt>
                <c:pt idx="28">
                  <c:v>1000</c:v>
                </c:pt>
                <c:pt idx="29">
                  <c:v>1500</c:v>
                </c:pt>
                <c:pt idx="30">
                  <c:v>2000</c:v>
                </c:pt>
                <c:pt idx="31">
                  <c:v>2880</c:v>
                </c:pt>
                <c:pt idx="32">
                  <c:v>3000</c:v>
                </c:pt>
                <c:pt idx="33">
                  <c:v>4000</c:v>
                </c:pt>
                <c:pt idx="34">
                  <c:v>5000</c:v>
                </c:pt>
                <c:pt idx="35">
                  <c:v>6000</c:v>
                </c:pt>
                <c:pt idx="36">
                  <c:v>7000</c:v>
                </c:pt>
                <c:pt idx="37">
                  <c:v>8000</c:v>
                </c:pt>
                <c:pt idx="38">
                  <c:v>9000</c:v>
                </c:pt>
                <c:pt idx="39">
                  <c:v>10000</c:v>
                </c:pt>
                <c:pt idx="40">
                  <c:v>11000</c:v>
                </c:pt>
                <c:pt idx="41">
                  <c:v>12000</c:v>
                </c:pt>
                <c:pt idx="42">
                  <c:v>13000</c:v>
                </c:pt>
                <c:pt idx="43">
                  <c:v>14000</c:v>
                </c:pt>
                <c:pt idx="44">
                  <c:v>15000</c:v>
                </c:pt>
                <c:pt idx="45">
                  <c:v>16000</c:v>
                </c:pt>
                <c:pt idx="46">
                  <c:v>17000</c:v>
                </c:pt>
                <c:pt idx="47">
                  <c:v>18000</c:v>
                </c:pt>
                <c:pt idx="48">
                  <c:v>19000</c:v>
                </c:pt>
                <c:pt idx="49">
                  <c:v>20000</c:v>
                </c:pt>
                <c:pt idx="50">
                  <c:v>25000</c:v>
                </c:pt>
                <c:pt idx="51">
                  <c:v>30000</c:v>
                </c:pt>
                <c:pt idx="52">
                  <c:v>35000</c:v>
                </c:pt>
                <c:pt idx="53">
                  <c:v>40000</c:v>
                </c:pt>
                <c:pt idx="54">
                  <c:v>45000</c:v>
                </c:pt>
                <c:pt idx="55">
                  <c:v>50000</c:v>
                </c:pt>
                <c:pt idx="56">
                  <c:v>55000</c:v>
                </c:pt>
                <c:pt idx="57">
                  <c:v>60000</c:v>
                </c:pt>
                <c:pt idx="58">
                  <c:v>65000</c:v>
                </c:pt>
                <c:pt idx="59">
                  <c:v>70000</c:v>
                </c:pt>
                <c:pt idx="60">
                  <c:v>75000</c:v>
                </c:pt>
                <c:pt idx="61">
                  <c:v>80000</c:v>
                </c:pt>
                <c:pt idx="62">
                  <c:v>85000</c:v>
                </c:pt>
              </c:numCache>
            </c:numRef>
          </c:xVal>
          <c:yVal>
            <c:numRef>
              <c:f>'Sac. Sucker Extrapolation'!$C$2:$C$64</c:f>
              <c:numCache>
                <c:formatCode>#,##0</c:formatCode>
                <c:ptCount val="63"/>
                <c:pt idx="0">
                  <c:v>0</c:v>
                </c:pt>
                <c:pt idx="1">
                  <c:v>8795.0954545454533</c:v>
                </c:pt>
                <c:pt idx="2">
                  <c:v>19349.21</c:v>
                </c:pt>
                <c:pt idx="3">
                  <c:v>21507.02</c:v>
                </c:pt>
                <c:pt idx="4">
                  <c:v>24925.27</c:v>
                </c:pt>
                <c:pt idx="5">
                  <c:v>26368.78</c:v>
                </c:pt>
                <c:pt idx="6">
                  <c:v>26980.240000000002</c:v>
                </c:pt>
                <c:pt idx="7">
                  <c:v>29111.29</c:v>
                </c:pt>
                <c:pt idx="8">
                  <c:v>30561.39</c:v>
                </c:pt>
                <c:pt idx="9">
                  <c:v>32010.53</c:v>
                </c:pt>
                <c:pt idx="10">
                  <c:v>33417.67</c:v>
                </c:pt>
                <c:pt idx="11">
                  <c:v>34662.449999999997</c:v>
                </c:pt>
                <c:pt idx="12">
                  <c:v>35545.96</c:v>
                </c:pt>
                <c:pt idx="13">
                  <c:v>35072.089999999997</c:v>
                </c:pt>
                <c:pt idx="14">
                  <c:v>34684.65</c:v>
                </c:pt>
                <c:pt idx="15">
                  <c:v>33820.47</c:v>
                </c:pt>
                <c:pt idx="16">
                  <c:v>32034.09</c:v>
                </c:pt>
                <c:pt idx="17">
                  <c:v>29831.54</c:v>
                </c:pt>
                <c:pt idx="18">
                  <c:v>27672.6</c:v>
                </c:pt>
                <c:pt idx="19">
                  <c:v>25382.07</c:v>
                </c:pt>
                <c:pt idx="20">
                  <c:v>23658.58</c:v>
                </c:pt>
                <c:pt idx="21">
                  <c:v>22006.66</c:v>
                </c:pt>
                <c:pt idx="22">
                  <c:v>21089.11</c:v>
                </c:pt>
                <c:pt idx="23">
                  <c:v>20320.36</c:v>
                </c:pt>
                <c:pt idx="24">
                  <c:v>19333.71</c:v>
                </c:pt>
                <c:pt idx="25">
                  <c:v>17441.84</c:v>
                </c:pt>
                <c:pt idx="26">
                  <c:v>15912.06</c:v>
                </c:pt>
                <c:pt idx="27">
                  <c:v>14392.14</c:v>
                </c:pt>
                <c:pt idx="28">
                  <c:v>14510.53</c:v>
                </c:pt>
                <c:pt idx="29">
                  <c:v>15823.76</c:v>
                </c:pt>
                <c:pt idx="30">
                  <c:v>17146.12</c:v>
                </c:pt>
                <c:pt idx="31">
                  <c:v>13498.9</c:v>
                </c:pt>
                <c:pt idx="32">
                  <c:v>13065.758689851122</c:v>
                </c:pt>
                <c:pt idx="33">
                  <c:v>9956.4245521097491</c:v>
                </c:pt>
                <c:pt idx="34">
                  <c:v>7587.036636368749</c:v>
                </c:pt>
                <c:pt idx="35">
                  <c:v>5781.5056620304604</c:v>
                </c:pt>
                <c:pt idx="36">
                  <c:v>4405.6473326967225</c:v>
                </c:pt>
                <c:pt idx="37">
                  <c:v>3357.2099647967925</c:v>
                </c:pt>
                <c:pt idx="38">
                  <c:v>2558.2752990879826</c:v>
                </c:pt>
                <c:pt idx="39">
                  <c:v>1949.467734979708</c:v>
                </c:pt>
                <c:pt idx="40">
                  <c:v>1485.5416268459264</c:v>
                </c:pt>
                <c:pt idx="41">
                  <c:v>1132.0186969470483</c:v>
                </c:pt>
                <c:pt idx="42">
                  <c:v>862.6256626402843</c:v>
                </c:pt>
                <c:pt idx="43">
                  <c:v>657.34164625762969</c:v>
                </c:pt>
                <c:pt idx="44">
                  <c:v>500.91025414447483</c:v>
                </c:pt>
                <c:pt idx="45">
                  <c:v>381.7057448521125</c:v>
                </c:pt>
                <c:pt idx="46">
                  <c:v>290.8690218409518</c:v>
                </c:pt>
                <c:pt idx="47">
                  <c:v>221.6492389955809</c:v>
                </c:pt>
                <c:pt idx="48">
                  <c:v>168.90208808204991</c:v>
                </c:pt>
                <c:pt idx="49">
                  <c:v>128.70748163969705</c:v>
                </c:pt>
                <c:pt idx="50">
                  <c:v>33.071025583866366</c:v>
                </c:pt>
                <c:pt idx="51">
                  <c:v>8.4975070542551823</c:v>
                </c:pt>
                <c:pt idx="52">
                  <c:v>2.1834105493342446</c:v>
                </c:pt>
                <c:pt idx="53">
                  <c:v>0.56102120263105038</c:v>
                </c:pt>
                <c:pt idx="54">
                  <c:v>0.14415282086896572</c:v>
                </c:pt>
                <c:pt idx="55">
                  <c:v>3.7039662078771553E-2</c:v>
                </c:pt>
                <c:pt idx="56">
                  <c:v>9.5172370449599034E-3</c:v>
                </c:pt>
                <c:pt idx="57">
                  <c:v>2.4454273037730974E-3</c:v>
                </c:pt>
                <c:pt idx="58">
                  <c:v>6.2834567110061452E-4</c:v>
                </c:pt>
                <c:pt idx="59">
                  <c:v>1.6145165377916119E-4</c:v>
                </c:pt>
                <c:pt idx="60">
                  <c:v>4.1484548564435282E-5</c:v>
                </c:pt>
                <c:pt idx="61">
                  <c:v>1.065933813195244E-5</c:v>
                </c:pt>
                <c:pt idx="62">
                  <c:v>2.7388869673925451E-6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'Sac. Sucker Extrapolation'!$E$1</c:f>
              <c:strCache>
                <c:ptCount val="1"/>
                <c:pt idx="0">
                  <c:v>Hydraulic Extrapolation Limit</c:v>
                </c:pt>
              </c:strCache>
            </c:strRef>
          </c:tx>
          <c:spPr>
            <a:ln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'Sac. Sucker Extrapolation'!$E$2:$E$3</c:f>
              <c:numCache>
                <c:formatCode>General</c:formatCode>
                <c:ptCount val="2"/>
                <c:pt idx="0">
                  <c:v>2880</c:v>
                </c:pt>
                <c:pt idx="1">
                  <c:v>2880</c:v>
                </c:pt>
              </c:numCache>
            </c:numRef>
          </c:xVal>
          <c:yVal>
            <c:numRef>
              <c:f>'Sac. Sucker Extrapolation'!$F$2:$F$3</c:f>
              <c:numCache>
                <c:formatCode>#,##0</c:formatCode>
                <c:ptCount val="2"/>
                <c:pt idx="0" formatCode="General">
                  <c:v>0</c:v>
                </c:pt>
                <c:pt idx="1">
                  <c:v>38000</c:v>
                </c:pt>
              </c:numCache>
            </c:numRef>
          </c:yVal>
          <c:smooth val="1"/>
        </c:ser>
        <c:ser>
          <c:idx val="5"/>
          <c:order val="3"/>
          <c:tx>
            <c:strRef>
              <c:f>'Sac. Sucker Extrapolation'!$G$1</c:f>
              <c:strCache>
                <c:ptCount val="1"/>
                <c:pt idx="0">
                  <c:v>Velocity Calibration Flow</c:v>
                </c:pt>
              </c:strCache>
            </c:strRef>
          </c:tx>
          <c:spPr>
            <a:ln>
              <a:solidFill>
                <a:srgbClr val="00B050"/>
              </a:solidFill>
              <a:prstDash val="dash"/>
            </a:ln>
          </c:spPr>
          <c:marker>
            <c:symbol val="none"/>
          </c:marker>
          <c:xVal>
            <c:numRef>
              <c:f>'Sac. Sucker Extrapolation'!$G$2:$G$3</c:f>
              <c:numCache>
                <c:formatCode>General</c:formatCode>
                <c:ptCount val="2"/>
                <c:pt idx="0">
                  <c:v>421</c:v>
                </c:pt>
                <c:pt idx="1">
                  <c:v>421</c:v>
                </c:pt>
              </c:numCache>
            </c:numRef>
          </c:xVal>
          <c:yVal>
            <c:numRef>
              <c:f>'Sac. Sucker Extrapolation'!$H$2:$H$3</c:f>
              <c:numCache>
                <c:formatCode>General</c:formatCode>
                <c:ptCount val="2"/>
                <c:pt idx="0">
                  <c:v>0</c:v>
                </c:pt>
                <c:pt idx="1">
                  <c:v>38000</c:v>
                </c:pt>
              </c:numCache>
            </c:numRef>
          </c:yVal>
          <c:smooth val="1"/>
        </c:ser>
        <c:ser>
          <c:idx val="6"/>
          <c:order val="4"/>
          <c:tx>
            <c:strRef>
              <c:f>'Sac. Sucker Extrapolation'!$I$1</c:f>
              <c:strCache>
                <c:ptCount val="1"/>
                <c:pt idx="0">
                  <c:v>3% Exceedance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  <a:prstDash val="dash"/>
            </a:ln>
          </c:spPr>
          <c:marker>
            <c:symbol val="none"/>
          </c:marker>
          <c:xVal>
            <c:numRef>
              <c:f>'Sac. Sucker Extrapolation'!$I$2:$I$3</c:f>
              <c:numCache>
                <c:formatCode>General</c:formatCode>
                <c:ptCount val="2"/>
                <c:pt idx="0">
                  <c:v>2880</c:v>
                </c:pt>
                <c:pt idx="1">
                  <c:v>2880</c:v>
                </c:pt>
              </c:numCache>
            </c:numRef>
          </c:xVal>
          <c:yVal>
            <c:numRef>
              <c:f>'Sac. Sucker Extrapolation'!$J$2:$J$3</c:f>
              <c:numCache>
                <c:formatCode>General</c:formatCode>
                <c:ptCount val="2"/>
                <c:pt idx="0">
                  <c:v>0</c:v>
                </c:pt>
                <c:pt idx="1">
                  <c:v>38000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636672"/>
        <c:axId val="79333632"/>
      </c:scatterChart>
      <c:valAx>
        <c:axId val="74636672"/>
        <c:scaling>
          <c:orientation val="minMax"/>
          <c:max val="50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Discharge (cfs)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9333632"/>
        <c:crosses val="autoZero"/>
        <c:crossBetween val="midCat"/>
        <c:majorUnit val="1000"/>
      </c:valAx>
      <c:valAx>
        <c:axId val="79333632"/>
        <c:scaling>
          <c:orientation val="minMax"/>
          <c:max val="38000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WUA per 1000 linear feet</a:t>
                </a:r>
              </a:p>
            </c:rich>
          </c:tx>
          <c:layout>
            <c:manualLayout>
              <c:xMode val="edge"/>
              <c:yMode val="edge"/>
              <c:x val="6.6141732283464564E-3"/>
              <c:y val="0.36942009188202674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4636672"/>
        <c:crosses val="autoZero"/>
        <c:crossBetween val="midCat"/>
        <c:majorUnit val="2000"/>
      </c:valAx>
    </c:plotArea>
    <c:legend>
      <c:legendPos val="b"/>
      <c:layout/>
      <c:overlay val="0"/>
      <c:spPr>
        <a:solidFill>
          <a:sysClr val="window" lastClr="FFFFFF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itchFamily="18" charset="0"/>
          <a:ea typeface="Calibri"/>
          <a:cs typeface="Times New Roman" pitchFamily="18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Mainstem Yuba River - Upstream of New Colgate</a:t>
            </a:r>
            <a:r>
              <a:rPr lang="en-US" baseline="0"/>
              <a:t> Powerhouse Reach</a:t>
            </a:r>
          </a:p>
          <a:p>
            <a:pPr>
              <a:defRPr/>
            </a:pPr>
            <a:r>
              <a:rPr lang="en-US" baseline="0"/>
              <a:t>Hardhead / Pikeminnow</a:t>
            </a:r>
            <a:endParaRPr lang="en-US"/>
          </a:p>
        </c:rich>
      </c:tx>
      <c:layout>
        <c:manualLayout>
          <c:xMode val="edge"/>
          <c:yMode val="edge"/>
          <c:x val="0.2401318681318681"/>
          <c:y val="2.622289460413514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64835164835166"/>
          <c:y val="0.12455874936964199"/>
          <c:w val="0.84615384615384726"/>
          <c:h val="0.7256681795259707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'Other Spp Tables'!$D$3</c:f>
              <c:strCache>
                <c:ptCount val="1"/>
                <c:pt idx="0">
                  <c:v>Adult</c:v>
                </c:pt>
              </c:strCache>
            </c:strRef>
          </c:tx>
          <c:marker>
            <c:symbol val="diamond"/>
            <c:size val="4"/>
          </c:marker>
          <c:xVal>
            <c:numRef>
              <c:f>'Other Spp Tables'!$B$4:$B$33</c:f>
              <c:numCache>
                <c:formatCode>#,##0</c:formatCode>
                <c:ptCount val="30"/>
                <c:pt idx="0">
                  <c:v>22</c:v>
                </c:pt>
                <c:pt idx="1">
                  <c:v>30</c:v>
                </c:pt>
                <c:pt idx="2">
                  <c:v>40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80</c:v>
                </c:pt>
                <c:pt idx="7">
                  <c:v>90</c:v>
                </c:pt>
                <c:pt idx="8">
                  <c:v>100</c:v>
                </c:pt>
                <c:pt idx="9">
                  <c:v>120</c:v>
                </c:pt>
                <c:pt idx="10">
                  <c:v>140</c:v>
                </c:pt>
                <c:pt idx="11">
                  <c:v>160</c:v>
                </c:pt>
                <c:pt idx="12">
                  <c:v>180</c:v>
                </c:pt>
                <c:pt idx="13">
                  <c:v>200</c:v>
                </c:pt>
                <c:pt idx="14">
                  <c:v>230</c:v>
                </c:pt>
                <c:pt idx="15">
                  <c:v>260</c:v>
                </c:pt>
                <c:pt idx="16">
                  <c:v>300</c:v>
                </c:pt>
                <c:pt idx="17">
                  <c:v>330</c:v>
                </c:pt>
                <c:pt idx="18">
                  <c:v>360</c:v>
                </c:pt>
                <c:pt idx="19">
                  <c:v>400</c:v>
                </c:pt>
                <c:pt idx="20">
                  <c:v>450</c:v>
                </c:pt>
                <c:pt idx="21">
                  <c:v>500</c:v>
                </c:pt>
                <c:pt idx="22">
                  <c:v>600</c:v>
                </c:pt>
                <c:pt idx="23">
                  <c:v>700</c:v>
                </c:pt>
                <c:pt idx="24">
                  <c:v>800</c:v>
                </c:pt>
                <c:pt idx="25">
                  <c:v>900</c:v>
                </c:pt>
                <c:pt idx="26">
                  <c:v>1000</c:v>
                </c:pt>
                <c:pt idx="27">
                  <c:v>1500</c:v>
                </c:pt>
                <c:pt idx="28">
                  <c:v>2000</c:v>
                </c:pt>
                <c:pt idx="29">
                  <c:v>2880</c:v>
                </c:pt>
              </c:numCache>
            </c:numRef>
          </c:xVal>
          <c:yVal>
            <c:numRef>
              <c:f>'Other Spp Tables'!$D$4:$D$33</c:f>
              <c:numCache>
                <c:formatCode>#,##0</c:formatCode>
                <c:ptCount val="30"/>
                <c:pt idx="0">
                  <c:v>29609.82</c:v>
                </c:pt>
                <c:pt idx="1">
                  <c:v>32816.449999999997</c:v>
                </c:pt>
                <c:pt idx="2">
                  <c:v>36070.19</c:v>
                </c:pt>
                <c:pt idx="3">
                  <c:v>38638.980000000003</c:v>
                </c:pt>
                <c:pt idx="4">
                  <c:v>40663.769999999997</c:v>
                </c:pt>
                <c:pt idx="5">
                  <c:v>42307.15</c:v>
                </c:pt>
                <c:pt idx="6">
                  <c:v>43614.25</c:v>
                </c:pt>
                <c:pt idx="7">
                  <c:v>44680.75</c:v>
                </c:pt>
                <c:pt idx="8">
                  <c:v>45551</c:v>
                </c:pt>
                <c:pt idx="9">
                  <c:v>46843.27</c:v>
                </c:pt>
                <c:pt idx="10">
                  <c:v>47724.95</c:v>
                </c:pt>
                <c:pt idx="11">
                  <c:v>48241.45</c:v>
                </c:pt>
                <c:pt idx="12">
                  <c:v>48485.38</c:v>
                </c:pt>
                <c:pt idx="13">
                  <c:v>48489.11</c:v>
                </c:pt>
                <c:pt idx="14">
                  <c:v>48166.47</c:v>
                </c:pt>
                <c:pt idx="15">
                  <c:v>47736.4</c:v>
                </c:pt>
                <c:pt idx="16">
                  <c:v>47083.39</c:v>
                </c:pt>
                <c:pt idx="17">
                  <c:v>46545.17</c:v>
                </c:pt>
                <c:pt idx="18">
                  <c:v>46013.64</c:v>
                </c:pt>
                <c:pt idx="19">
                  <c:v>45276.84</c:v>
                </c:pt>
                <c:pt idx="20">
                  <c:v>44495.12</c:v>
                </c:pt>
                <c:pt idx="21">
                  <c:v>43996.15</c:v>
                </c:pt>
                <c:pt idx="22">
                  <c:v>43351.05</c:v>
                </c:pt>
                <c:pt idx="23">
                  <c:v>42908.52</c:v>
                </c:pt>
                <c:pt idx="24">
                  <c:v>42643.27</c:v>
                </c:pt>
                <c:pt idx="25">
                  <c:v>42454.64</c:v>
                </c:pt>
                <c:pt idx="26">
                  <c:v>42331.58</c:v>
                </c:pt>
                <c:pt idx="27">
                  <c:v>41984.98</c:v>
                </c:pt>
                <c:pt idx="28">
                  <c:v>41302.46</c:v>
                </c:pt>
                <c:pt idx="29">
                  <c:v>40125.5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'Other Spp Tables'!$C$3</c:f>
              <c:strCache>
                <c:ptCount val="1"/>
                <c:pt idx="0">
                  <c:v>Juvenile</c:v>
                </c:pt>
              </c:strCache>
            </c:strRef>
          </c:tx>
          <c:marker>
            <c:symbol val="square"/>
            <c:size val="4"/>
          </c:marker>
          <c:xVal>
            <c:numRef>
              <c:f>'Other Spp Tables'!$B$4:$B$33</c:f>
              <c:numCache>
                <c:formatCode>#,##0</c:formatCode>
                <c:ptCount val="30"/>
                <c:pt idx="0">
                  <c:v>22</c:v>
                </c:pt>
                <c:pt idx="1">
                  <c:v>30</c:v>
                </c:pt>
                <c:pt idx="2">
                  <c:v>40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80</c:v>
                </c:pt>
                <c:pt idx="7">
                  <c:v>90</c:v>
                </c:pt>
                <c:pt idx="8">
                  <c:v>100</c:v>
                </c:pt>
                <c:pt idx="9">
                  <c:v>120</c:v>
                </c:pt>
                <c:pt idx="10">
                  <c:v>140</c:v>
                </c:pt>
                <c:pt idx="11">
                  <c:v>160</c:v>
                </c:pt>
                <c:pt idx="12">
                  <c:v>180</c:v>
                </c:pt>
                <c:pt idx="13">
                  <c:v>200</c:v>
                </c:pt>
                <c:pt idx="14">
                  <c:v>230</c:v>
                </c:pt>
                <c:pt idx="15">
                  <c:v>260</c:v>
                </c:pt>
                <c:pt idx="16">
                  <c:v>300</c:v>
                </c:pt>
                <c:pt idx="17">
                  <c:v>330</c:v>
                </c:pt>
                <c:pt idx="18">
                  <c:v>360</c:v>
                </c:pt>
                <c:pt idx="19">
                  <c:v>400</c:v>
                </c:pt>
                <c:pt idx="20">
                  <c:v>450</c:v>
                </c:pt>
                <c:pt idx="21">
                  <c:v>500</c:v>
                </c:pt>
                <c:pt idx="22">
                  <c:v>600</c:v>
                </c:pt>
                <c:pt idx="23">
                  <c:v>700</c:v>
                </c:pt>
                <c:pt idx="24">
                  <c:v>800</c:v>
                </c:pt>
                <c:pt idx="25">
                  <c:v>900</c:v>
                </c:pt>
                <c:pt idx="26">
                  <c:v>1000</c:v>
                </c:pt>
                <c:pt idx="27">
                  <c:v>1500</c:v>
                </c:pt>
                <c:pt idx="28">
                  <c:v>2000</c:v>
                </c:pt>
                <c:pt idx="29">
                  <c:v>2880</c:v>
                </c:pt>
              </c:numCache>
            </c:numRef>
          </c:xVal>
          <c:yVal>
            <c:numRef>
              <c:f>'Other Spp Tables'!$C$4:$C$33</c:f>
              <c:numCache>
                <c:formatCode>#,##0</c:formatCode>
                <c:ptCount val="30"/>
                <c:pt idx="0">
                  <c:v>45297</c:v>
                </c:pt>
                <c:pt idx="1">
                  <c:v>46478.39</c:v>
                </c:pt>
                <c:pt idx="2">
                  <c:v>47746.77</c:v>
                </c:pt>
                <c:pt idx="3">
                  <c:v>47793.26</c:v>
                </c:pt>
                <c:pt idx="4">
                  <c:v>47735.82</c:v>
                </c:pt>
                <c:pt idx="5">
                  <c:v>47474.1</c:v>
                </c:pt>
                <c:pt idx="6">
                  <c:v>47187.8</c:v>
                </c:pt>
                <c:pt idx="7">
                  <c:v>46903.43</c:v>
                </c:pt>
                <c:pt idx="8">
                  <c:v>46332.14</c:v>
                </c:pt>
                <c:pt idx="9">
                  <c:v>45264.73</c:v>
                </c:pt>
                <c:pt idx="10">
                  <c:v>44048.54</c:v>
                </c:pt>
                <c:pt idx="11">
                  <c:v>43166.65</c:v>
                </c:pt>
                <c:pt idx="12">
                  <c:v>41995.51</c:v>
                </c:pt>
                <c:pt idx="13">
                  <c:v>41159.08</c:v>
                </c:pt>
                <c:pt idx="14">
                  <c:v>40109.58</c:v>
                </c:pt>
                <c:pt idx="15">
                  <c:v>39271.17</c:v>
                </c:pt>
                <c:pt idx="16">
                  <c:v>37618.839999999997</c:v>
                </c:pt>
                <c:pt idx="17">
                  <c:v>36651.839999999997</c:v>
                </c:pt>
                <c:pt idx="18">
                  <c:v>35622.92</c:v>
                </c:pt>
                <c:pt idx="19">
                  <c:v>35093.35</c:v>
                </c:pt>
                <c:pt idx="20">
                  <c:v>34487.199999999997</c:v>
                </c:pt>
                <c:pt idx="21">
                  <c:v>34985.67</c:v>
                </c:pt>
                <c:pt idx="22">
                  <c:v>34302.42</c:v>
                </c:pt>
                <c:pt idx="23">
                  <c:v>34415.629999999997</c:v>
                </c:pt>
                <c:pt idx="24">
                  <c:v>33617.370000000003</c:v>
                </c:pt>
                <c:pt idx="25">
                  <c:v>32267.64</c:v>
                </c:pt>
                <c:pt idx="26">
                  <c:v>32284.36</c:v>
                </c:pt>
                <c:pt idx="27">
                  <c:v>29726.959999999999</c:v>
                </c:pt>
                <c:pt idx="28">
                  <c:v>27587.46</c:v>
                </c:pt>
                <c:pt idx="29">
                  <c:v>22849.919999999998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446272"/>
        <c:axId val="91525504"/>
      </c:scatterChart>
      <c:valAx>
        <c:axId val="91446272"/>
        <c:scaling>
          <c:orientation val="minMax"/>
          <c:max val="300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Discharge (cfs)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91525504"/>
        <c:crosses val="autoZero"/>
        <c:crossBetween val="midCat"/>
        <c:majorUnit val="500"/>
      </c:valAx>
      <c:valAx>
        <c:axId val="915255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WUA per 1000 linear feet</a:t>
                </a:r>
              </a:p>
            </c:rich>
          </c:tx>
          <c:layout>
            <c:manualLayout>
              <c:xMode val="edge"/>
              <c:yMode val="edge"/>
              <c:x val="6.6141732283464486E-3"/>
              <c:y val="0.36942007060010118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91446272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42352352109832425"/>
          <c:y val="0.93715161550343273"/>
          <c:w val="0.20276969225000721"/>
          <c:h val="3.8642635631211758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 pitchFamily="18" charset="0"/>
          <a:ea typeface="Calibri"/>
          <a:cs typeface="Times New Roman" pitchFamily="18" charset="0"/>
        </a:defRPr>
      </a:pPr>
      <a:endParaRPr lang="en-U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600"/>
            </a:pPr>
            <a:r>
              <a:rPr lang="en-US" sz="1600"/>
              <a:t>Yuba</a:t>
            </a:r>
            <a:r>
              <a:rPr lang="en-US" sz="1600" baseline="0"/>
              <a:t> River - Upstream of Colgate Powerhouse</a:t>
            </a:r>
          </a:p>
          <a:p>
            <a:pPr algn="ctr">
              <a:defRPr sz="1600"/>
            </a:pPr>
            <a:r>
              <a:rPr lang="en-US" sz="1600" baseline="0"/>
              <a:t>Hardhead and Pikeminnow</a:t>
            </a:r>
            <a:endParaRPr lang="en-US" sz="1600"/>
          </a:p>
        </c:rich>
      </c:tx>
      <c:layout>
        <c:manualLayout>
          <c:xMode val="edge"/>
          <c:yMode val="edge"/>
          <c:x val="0.31334837138967853"/>
          <c:y val="1.316402855786371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648351648351651"/>
          <c:y val="0.12455874936964198"/>
          <c:w val="0.83011974567008906"/>
          <c:h val="0.74806679028602641"/>
        </c:manualLayout>
      </c:layout>
      <c:scatterChart>
        <c:scatterStyle val="smoothMarker"/>
        <c:varyColors val="0"/>
        <c:ser>
          <c:idx val="2"/>
          <c:order val="0"/>
          <c:tx>
            <c:strRef>
              <c:f>'Other Spp. Extrapolation'!$B$1</c:f>
              <c:strCache>
                <c:ptCount val="1"/>
                <c:pt idx="0">
                  <c:v>Juvenile</c:v>
                </c:pt>
              </c:strCache>
            </c:strRef>
          </c:tx>
          <c:marker>
            <c:symbol val="triangle"/>
            <c:size val="4"/>
          </c:marker>
          <c:xVal>
            <c:numRef>
              <c:f>'Other Spp. Extrapolation'!$A$2:$A$64</c:f>
              <c:numCache>
                <c:formatCode>General</c:formatCode>
                <c:ptCount val="63"/>
                <c:pt idx="0">
                  <c:v>0</c:v>
                </c:pt>
                <c:pt idx="1">
                  <c:v>10</c:v>
                </c:pt>
                <c:pt idx="2" formatCode="0">
                  <c:v>22</c:v>
                </c:pt>
                <c:pt idx="3" formatCode="0">
                  <c:v>30</c:v>
                </c:pt>
                <c:pt idx="4" formatCode="0">
                  <c:v>40</c:v>
                </c:pt>
                <c:pt idx="5" formatCode="0">
                  <c:v>50</c:v>
                </c:pt>
                <c:pt idx="6" formatCode="0">
                  <c:v>60</c:v>
                </c:pt>
                <c:pt idx="7" formatCode="0">
                  <c:v>70</c:v>
                </c:pt>
                <c:pt idx="8" formatCode="0">
                  <c:v>80</c:v>
                </c:pt>
                <c:pt idx="9" formatCode="0">
                  <c:v>90</c:v>
                </c:pt>
                <c:pt idx="10" formatCode="0">
                  <c:v>100</c:v>
                </c:pt>
                <c:pt idx="11" formatCode="0">
                  <c:v>120</c:v>
                </c:pt>
                <c:pt idx="12" formatCode="0">
                  <c:v>140</c:v>
                </c:pt>
                <c:pt idx="13" formatCode="0">
                  <c:v>160</c:v>
                </c:pt>
                <c:pt idx="14" formatCode="0">
                  <c:v>180</c:v>
                </c:pt>
                <c:pt idx="15" formatCode="0">
                  <c:v>200</c:v>
                </c:pt>
                <c:pt idx="16" formatCode="0">
                  <c:v>230</c:v>
                </c:pt>
                <c:pt idx="17" formatCode="0">
                  <c:v>260</c:v>
                </c:pt>
                <c:pt idx="18" formatCode="0">
                  <c:v>300</c:v>
                </c:pt>
                <c:pt idx="19" formatCode="0">
                  <c:v>330</c:v>
                </c:pt>
                <c:pt idx="20" formatCode="0">
                  <c:v>360</c:v>
                </c:pt>
                <c:pt idx="21" formatCode="0">
                  <c:v>400</c:v>
                </c:pt>
                <c:pt idx="22" formatCode="0">
                  <c:v>450</c:v>
                </c:pt>
                <c:pt idx="23" formatCode="0">
                  <c:v>500</c:v>
                </c:pt>
                <c:pt idx="24" formatCode="0">
                  <c:v>600</c:v>
                </c:pt>
                <c:pt idx="25" formatCode="0">
                  <c:v>700</c:v>
                </c:pt>
                <c:pt idx="26" formatCode="0">
                  <c:v>800</c:v>
                </c:pt>
                <c:pt idx="27" formatCode="0">
                  <c:v>900</c:v>
                </c:pt>
                <c:pt idx="28" formatCode="0">
                  <c:v>1000</c:v>
                </c:pt>
                <c:pt idx="29" formatCode="0">
                  <c:v>1500</c:v>
                </c:pt>
                <c:pt idx="30" formatCode="0">
                  <c:v>2000</c:v>
                </c:pt>
                <c:pt idx="31" formatCode="0">
                  <c:v>2880</c:v>
                </c:pt>
                <c:pt idx="32" formatCode="0">
                  <c:v>3000</c:v>
                </c:pt>
                <c:pt idx="33" formatCode="0">
                  <c:v>4000</c:v>
                </c:pt>
                <c:pt idx="34" formatCode="0">
                  <c:v>5000</c:v>
                </c:pt>
                <c:pt idx="35" formatCode="0">
                  <c:v>6000</c:v>
                </c:pt>
                <c:pt idx="36" formatCode="0">
                  <c:v>7000</c:v>
                </c:pt>
                <c:pt idx="37" formatCode="0">
                  <c:v>8000</c:v>
                </c:pt>
                <c:pt idx="38" formatCode="0">
                  <c:v>9000</c:v>
                </c:pt>
                <c:pt idx="39" formatCode="0">
                  <c:v>10000</c:v>
                </c:pt>
                <c:pt idx="40" formatCode="0">
                  <c:v>11000</c:v>
                </c:pt>
                <c:pt idx="41" formatCode="0">
                  <c:v>12000</c:v>
                </c:pt>
                <c:pt idx="42" formatCode="0">
                  <c:v>13000</c:v>
                </c:pt>
                <c:pt idx="43" formatCode="0">
                  <c:v>14000</c:v>
                </c:pt>
                <c:pt idx="44" formatCode="0">
                  <c:v>15000</c:v>
                </c:pt>
                <c:pt idx="45" formatCode="0">
                  <c:v>16000</c:v>
                </c:pt>
                <c:pt idx="46" formatCode="0">
                  <c:v>17000</c:v>
                </c:pt>
                <c:pt idx="47" formatCode="0">
                  <c:v>18000</c:v>
                </c:pt>
                <c:pt idx="48" formatCode="0">
                  <c:v>19000</c:v>
                </c:pt>
                <c:pt idx="49" formatCode="0">
                  <c:v>20000</c:v>
                </c:pt>
                <c:pt idx="50" formatCode="0">
                  <c:v>25000</c:v>
                </c:pt>
                <c:pt idx="51" formatCode="0">
                  <c:v>30000</c:v>
                </c:pt>
                <c:pt idx="52" formatCode="0">
                  <c:v>35000</c:v>
                </c:pt>
                <c:pt idx="53" formatCode="0">
                  <c:v>40000</c:v>
                </c:pt>
                <c:pt idx="54" formatCode="0">
                  <c:v>45000</c:v>
                </c:pt>
                <c:pt idx="55" formatCode="0">
                  <c:v>50000</c:v>
                </c:pt>
                <c:pt idx="56" formatCode="0">
                  <c:v>55000</c:v>
                </c:pt>
                <c:pt idx="57" formatCode="0">
                  <c:v>60000</c:v>
                </c:pt>
                <c:pt idx="58" formatCode="0">
                  <c:v>65000</c:v>
                </c:pt>
                <c:pt idx="59" formatCode="0">
                  <c:v>70000</c:v>
                </c:pt>
                <c:pt idx="60" formatCode="0">
                  <c:v>75000</c:v>
                </c:pt>
                <c:pt idx="61" formatCode="0">
                  <c:v>80000</c:v>
                </c:pt>
                <c:pt idx="62" formatCode="0">
                  <c:v>85000</c:v>
                </c:pt>
              </c:numCache>
            </c:numRef>
          </c:xVal>
          <c:yVal>
            <c:numRef>
              <c:f>'Other Spp. Extrapolation'!$B$2:$B$64</c:f>
              <c:numCache>
                <c:formatCode>#,##0</c:formatCode>
                <c:ptCount val="63"/>
                <c:pt idx="0" formatCode="General">
                  <c:v>0</c:v>
                </c:pt>
                <c:pt idx="1">
                  <c:v>20589.545454545456</c:v>
                </c:pt>
                <c:pt idx="2" formatCode="0">
                  <c:v>45297</c:v>
                </c:pt>
                <c:pt idx="3" formatCode="0">
                  <c:v>46478.39</c:v>
                </c:pt>
                <c:pt idx="4" formatCode="0">
                  <c:v>47746.77</c:v>
                </c:pt>
                <c:pt idx="5" formatCode="0">
                  <c:v>47793.26</c:v>
                </c:pt>
                <c:pt idx="6" formatCode="0">
                  <c:v>47735.82</c:v>
                </c:pt>
                <c:pt idx="7" formatCode="0">
                  <c:v>47474.1</c:v>
                </c:pt>
                <c:pt idx="8" formatCode="0">
                  <c:v>47187.8</c:v>
                </c:pt>
                <c:pt idx="9" formatCode="0">
                  <c:v>46903.43</c:v>
                </c:pt>
                <c:pt idx="10" formatCode="0">
                  <c:v>46332.14</c:v>
                </c:pt>
                <c:pt idx="11" formatCode="0">
                  <c:v>45264.73</c:v>
                </c:pt>
                <c:pt idx="12" formatCode="0">
                  <c:v>44048.54</c:v>
                </c:pt>
                <c:pt idx="13" formatCode="0">
                  <c:v>43166.65</c:v>
                </c:pt>
                <c:pt idx="14" formatCode="0">
                  <c:v>41995.51</c:v>
                </c:pt>
                <c:pt idx="15" formatCode="0">
                  <c:v>41159.08</c:v>
                </c:pt>
                <c:pt idx="16" formatCode="0">
                  <c:v>40109.58</c:v>
                </c:pt>
                <c:pt idx="17" formatCode="0">
                  <c:v>39271.17</c:v>
                </c:pt>
                <c:pt idx="18" formatCode="0">
                  <c:v>37618.839999999997</c:v>
                </c:pt>
                <c:pt idx="19" formatCode="0">
                  <c:v>36651.839999999997</c:v>
                </c:pt>
                <c:pt idx="20" formatCode="0">
                  <c:v>35622.92</c:v>
                </c:pt>
                <c:pt idx="21" formatCode="0">
                  <c:v>35093.35</c:v>
                </c:pt>
                <c:pt idx="22" formatCode="0">
                  <c:v>34487.199999999997</c:v>
                </c:pt>
                <c:pt idx="23" formatCode="0">
                  <c:v>34985.67</c:v>
                </c:pt>
                <c:pt idx="24" formatCode="0">
                  <c:v>34302.42</c:v>
                </c:pt>
                <c:pt idx="25" formatCode="0">
                  <c:v>34415.629999999997</c:v>
                </c:pt>
                <c:pt idx="26" formatCode="0">
                  <c:v>33617.370000000003</c:v>
                </c:pt>
                <c:pt idx="27" formatCode="0">
                  <c:v>32267.64</c:v>
                </c:pt>
                <c:pt idx="28" formatCode="0">
                  <c:v>32284.36</c:v>
                </c:pt>
                <c:pt idx="29" formatCode="0">
                  <c:v>29726.959999999999</c:v>
                </c:pt>
                <c:pt idx="30" formatCode="0">
                  <c:v>27587.46</c:v>
                </c:pt>
                <c:pt idx="31" formatCode="0">
                  <c:v>22849.919999999998</c:v>
                </c:pt>
                <c:pt idx="32" formatCode="0">
                  <c:v>22434.703513685159</c:v>
                </c:pt>
                <c:pt idx="33" formatCode="0">
                  <c:v>18490.823457372349</c:v>
                </c:pt>
                <c:pt idx="34" formatCode="0">
                  <c:v>15240.252759442365</c:v>
                </c:pt>
                <c:pt idx="35" formatCode="0">
                  <c:v>12561.111986555992</c:v>
                </c:pt>
                <c:pt idx="36" formatCode="0">
                  <c:v>10352.947344724606</c:v>
                </c:pt>
                <c:pt idx="37" formatCode="0">
                  <c:v>8532.9641863998586</c:v>
                </c:pt>
                <c:pt idx="38" formatCode="0">
                  <c:v>7032.9226433749818</c:v>
                </c:pt>
                <c:pt idx="39" formatCode="0">
                  <c:v>5796.5789879360864</c:v>
                </c:pt>
                <c:pt idx="40" formatCode="0">
                  <c:v>4777.5767866626065</c:v>
                </c:pt>
                <c:pt idx="41" formatCode="0">
                  <c:v>3937.7087761525518</c:v>
                </c:pt>
                <c:pt idx="42" formatCode="0">
                  <c:v>3245.4842900851181</c:v>
                </c:pt>
                <c:pt idx="43" formatCode="0">
                  <c:v>2674.9485236135283</c:v>
                </c:pt>
                <c:pt idx="44" formatCode="0">
                  <c:v>2204.7093636661943</c:v>
                </c:pt>
                <c:pt idx="45" formatCode="0">
                  <c:v>1817.1352963724062</c:v>
                </c:pt>
                <c:pt idx="46" formatCode="0">
                  <c:v>1497.6943173278826</c:v>
                </c:pt>
                <c:pt idx="47" formatCode="0">
                  <c:v>1234.4090572860296</c:v>
                </c:pt>
                <c:pt idx="48" formatCode="0">
                  <c:v>1017.4076933325204</c:v>
                </c:pt>
                <c:pt idx="49" formatCode="0">
                  <c:v>838.55380705647917</c:v>
                </c:pt>
                <c:pt idx="50" formatCode="0">
                  <c:v>318.94112617166667</c:v>
                </c:pt>
                <c:pt idx="51" formatCode="0">
                  <c:v>121.30818691375828</c:v>
                </c:pt>
                <c:pt idx="52" formatCode="0">
                  <c:v>46.13916175985019</c:v>
                </c:pt>
                <c:pt idx="53" formatCode="0">
                  <c:v>17.548875323765817</c:v>
                </c:pt>
                <c:pt idx="54" formatCode="0">
                  <c:v>6.6746558321105587</c:v>
                </c:pt>
                <c:pt idx="55" formatCode="0">
                  <c:v>2.5386829443590391</c:v>
                </c:pt>
                <c:pt idx="56" formatCode="0">
                  <c:v>0.96557953759565873</c:v>
                </c:pt>
                <c:pt idx="57" formatCode="0">
                  <c:v>0.36725493646030788</c:v>
                </c:pt>
                <c:pt idx="58" formatCode="0">
                  <c:v>0.13968418250692552</c:v>
                </c:pt>
                <c:pt idx="59" formatCode="0">
                  <c:v>5.3128410010458399E-2</c:v>
                </c:pt>
                <c:pt idx="60" formatCode="0">
                  <c:v>2.0207212438669856E-2</c:v>
                </c:pt>
                <c:pt idx="61" formatCode="0">
                  <c:v>7.6857454318914097E-3</c:v>
                </c:pt>
                <c:pt idx="62" formatCode="0">
                  <c:v>2.9232474802312614E-3</c:v>
                </c:pt>
              </c:numCache>
            </c:numRef>
          </c:yVal>
          <c:smooth val="1"/>
        </c:ser>
        <c:ser>
          <c:idx val="3"/>
          <c:order val="1"/>
          <c:tx>
            <c:strRef>
              <c:f>'Other Spp. Extrapolation'!$C$1</c:f>
              <c:strCache>
                <c:ptCount val="1"/>
                <c:pt idx="0">
                  <c:v>Adult</c:v>
                </c:pt>
              </c:strCache>
            </c:strRef>
          </c:tx>
          <c:marker>
            <c:symbol val="x"/>
            <c:size val="4"/>
          </c:marker>
          <c:xVal>
            <c:numRef>
              <c:f>'Other Spp. Extrapolation'!$A$2:$A$64</c:f>
              <c:numCache>
                <c:formatCode>General</c:formatCode>
                <c:ptCount val="63"/>
                <c:pt idx="0">
                  <c:v>0</c:v>
                </c:pt>
                <c:pt idx="1">
                  <c:v>10</c:v>
                </c:pt>
                <c:pt idx="2" formatCode="0">
                  <c:v>22</c:v>
                </c:pt>
                <c:pt idx="3" formatCode="0">
                  <c:v>30</c:v>
                </c:pt>
                <c:pt idx="4" formatCode="0">
                  <c:v>40</c:v>
                </c:pt>
                <c:pt idx="5" formatCode="0">
                  <c:v>50</c:v>
                </c:pt>
                <c:pt idx="6" formatCode="0">
                  <c:v>60</c:v>
                </c:pt>
                <c:pt idx="7" formatCode="0">
                  <c:v>70</c:v>
                </c:pt>
                <c:pt idx="8" formatCode="0">
                  <c:v>80</c:v>
                </c:pt>
                <c:pt idx="9" formatCode="0">
                  <c:v>90</c:v>
                </c:pt>
                <c:pt idx="10" formatCode="0">
                  <c:v>100</c:v>
                </c:pt>
                <c:pt idx="11" formatCode="0">
                  <c:v>120</c:v>
                </c:pt>
                <c:pt idx="12" formatCode="0">
                  <c:v>140</c:v>
                </c:pt>
                <c:pt idx="13" formatCode="0">
                  <c:v>160</c:v>
                </c:pt>
                <c:pt idx="14" formatCode="0">
                  <c:v>180</c:v>
                </c:pt>
                <c:pt idx="15" formatCode="0">
                  <c:v>200</c:v>
                </c:pt>
                <c:pt idx="16" formatCode="0">
                  <c:v>230</c:v>
                </c:pt>
                <c:pt idx="17" formatCode="0">
                  <c:v>260</c:v>
                </c:pt>
                <c:pt idx="18" formatCode="0">
                  <c:v>300</c:v>
                </c:pt>
                <c:pt idx="19" formatCode="0">
                  <c:v>330</c:v>
                </c:pt>
                <c:pt idx="20" formatCode="0">
                  <c:v>360</c:v>
                </c:pt>
                <c:pt idx="21" formatCode="0">
                  <c:v>400</c:v>
                </c:pt>
                <c:pt idx="22" formatCode="0">
                  <c:v>450</c:v>
                </c:pt>
                <c:pt idx="23" formatCode="0">
                  <c:v>500</c:v>
                </c:pt>
                <c:pt idx="24" formatCode="0">
                  <c:v>600</c:v>
                </c:pt>
                <c:pt idx="25" formatCode="0">
                  <c:v>700</c:v>
                </c:pt>
                <c:pt idx="26" formatCode="0">
                  <c:v>800</c:v>
                </c:pt>
                <c:pt idx="27" formatCode="0">
                  <c:v>900</c:v>
                </c:pt>
                <c:pt idx="28" formatCode="0">
                  <c:v>1000</c:v>
                </c:pt>
                <c:pt idx="29" formatCode="0">
                  <c:v>1500</c:v>
                </c:pt>
                <c:pt idx="30" formatCode="0">
                  <c:v>2000</c:v>
                </c:pt>
                <c:pt idx="31" formatCode="0">
                  <c:v>2880</c:v>
                </c:pt>
                <c:pt idx="32" formatCode="0">
                  <c:v>3000</c:v>
                </c:pt>
                <c:pt idx="33" formatCode="0">
                  <c:v>4000</c:v>
                </c:pt>
                <c:pt idx="34" formatCode="0">
                  <c:v>5000</c:v>
                </c:pt>
                <c:pt idx="35" formatCode="0">
                  <c:v>6000</c:v>
                </c:pt>
                <c:pt idx="36" formatCode="0">
                  <c:v>7000</c:v>
                </c:pt>
                <c:pt idx="37" formatCode="0">
                  <c:v>8000</c:v>
                </c:pt>
                <c:pt idx="38" formatCode="0">
                  <c:v>9000</c:v>
                </c:pt>
                <c:pt idx="39" formatCode="0">
                  <c:v>10000</c:v>
                </c:pt>
                <c:pt idx="40" formatCode="0">
                  <c:v>11000</c:v>
                </c:pt>
                <c:pt idx="41" formatCode="0">
                  <c:v>12000</c:v>
                </c:pt>
                <c:pt idx="42" formatCode="0">
                  <c:v>13000</c:v>
                </c:pt>
                <c:pt idx="43" formatCode="0">
                  <c:v>14000</c:v>
                </c:pt>
                <c:pt idx="44" formatCode="0">
                  <c:v>15000</c:v>
                </c:pt>
                <c:pt idx="45" formatCode="0">
                  <c:v>16000</c:v>
                </c:pt>
                <c:pt idx="46" formatCode="0">
                  <c:v>17000</c:v>
                </c:pt>
                <c:pt idx="47" formatCode="0">
                  <c:v>18000</c:v>
                </c:pt>
                <c:pt idx="48" formatCode="0">
                  <c:v>19000</c:v>
                </c:pt>
                <c:pt idx="49" formatCode="0">
                  <c:v>20000</c:v>
                </c:pt>
                <c:pt idx="50" formatCode="0">
                  <c:v>25000</c:v>
                </c:pt>
                <c:pt idx="51" formatCode="0">
                  <c:v>30000</c:v>
                </c:pt>
                <c:pt idx="52" formatCode="0">
                  <c:v>35000</c:v>
                </c:pt>
                <c:pt idx="53" formatCode="0">
                  <c:v>40000</c:v>
                </c:pt>
                <c:pt idx="54" formatCode="0">
                  <c:v>45000</c:v>
                </c:pt>
                <c:pt idx="55" formatCode="0">
                  <c:v>50000</c:v>
                </c:pt>
                <c:pt idx="56" formatCode="0">
                  <c:v>55000</c:v>
                </c:pt>
                <c:pt idx="57" formatCode="0">
                  <c:v>60000</c:v>
                </c:pt>
                <c:pt idx="58" formatCode="0">
                  <c:v>65000</c:v>
                </c:pt>
                <c:pt idx="59" formatCode="0">
                  <c:v>70000</c:v>
                </c:pt>
                <c:pt idx="60" formatCode="0">
                  <c:v>75000</c:v>
                </c:pt>
                <c:pt idx="61" formatCode="0">
                  <c:v>80000</c:v>
                </c:pt>
                <c:pt idx="62" formatCode="0">
                  <c:v>85000</c:v>
                </c:pt>
              </c:numCache>
            </c:numRef>
          </c:xVal>
          <c:yVal>
            <c:numRef>
              <c:f>'Other Spp. Extrapolation'!$C$2:$C$64</c:f>
              <c:numCache>
                <c:formatCode>#,##0</c:formatCode>
                <c:ptCount val="63"/>
                <c:pt idx="0" formatCode="General">
                  <c:v>0</c:v>
                </c:pt>
                <c:pt idx="1">
                  <c:v>13459.009090909092</c:v>
                </c:pt>
                <c:pt idx="2" formatCode="0">
                  <c:v>29609.82</c:v>
                </c:pt>
                <c:pt idx="3" formatCode="0">
                  <c:v>32816.449999999997</c:v>
                </c:pt>
                <c:pt idx="4" formatCode="0">
                  <c:v>36070.19</c:v>
                </c:pt>
                <c:pt idx="5" formatCode="0">
                  <c:v>38638.980000000003</c:v>
                </c:pt>
                <c:pt idx="6" formatCode="0">
                  <c:v>40663.769999999997</c:v>
                </c:pt>
                <c:pt idx="7" formatCode="0">
                  <c:v>42307.15</c:v>
                </c:pt>
                <c:pt idx="8" formatCode="0">
                  <c:v>43614.25</c:v>
                </c:pt>
                <c:pt idx="9" formatCode="0">
                  <c:v>44680.75</c:v>
                </c:pt>
                <c:pt idx="10" formatCode="0">
                  <c:v>45551</c:v>
                </c:pt>
                <c:pt idx="11" formatCode="0">
                  <c:v>46843.27</c:v>
                </c:pt>
                <c:pt idx="12" formatCode="0">
                  <c:v>47724.95</c:v>
                </c:pt>
                <c:pt idx="13" formatCode="0">
                  <c:v>48241.45</c:v>
                </c:pt>
                <c:pt idx="14" formatCode="0">
                  <c:v>48485.38</c:v>
                </c:pt>
                <c:pt idx="15" formatCode="0">
                  <c:v>48489.11</c:v>
                </c:pt>
                <c:pt idx="16" formatCode="0">
                  <c:v>48166.47</c:v>
                </c:pt>
                <c:pt idx="17" formatCode="0">
                  <c:v>47736.4</c:v>
                </c:pt>
                <c:pt idx="18" formatCode="0">
                  <c:v>47083.39</c:v>
                </c:pt>
                <c:pt idx="19" formatCode="0">
                  <c:v>46545.17</c:v>
                </c:pt>
                <c:pt idx="20" formatCode="0">
                  <c:v>46013.64</c:v>
                </c:pt>
                <c:pt idx="21" formatCode="0">
                  <c:v>45276.84</c:v>
                </c:pt>
                <c:pt idx="22" formatCode="0">
                  <c:v>44495.12</c:v>
                </c:pt>
                <c:pt idx="23" formatCode="0">
                  <c:v>43996.15</c:v>
                </c:pt>
                <c:pt idx="24" formatCode="0">
                  <c:v>43351.05</c:v>
                </c:pt>
                <c:pt idx="25" formatCode="0">
                  <c:v>42908.52</c:v>
                </c:pt>
                <c:pt idx="26" formatCode="0">
                  <c:v>42643.27</c:v>
                </c:pt>
                <c:pt idx="27" formatCode="0">
                  <c:v>42454.64</c:v>
                </c:pt>
                <c:pt idx="28" formatCode="0">
                  <c:v>42331.58</c:v>
                </c:pt>
                <c:pt idx="29" formatCode="0">
                  <c:v>41984.98</c:v>
                </c:pt>
                <c:pt idx="30" formatCode="0">
                  <c:v>41302.46</c:v>
                </c:pt>
                <c:pt idx="31" formatCode="0">
                  <c:v>40125.5</c:v>
                </c:pt>
                <c:pt idx="32" formatCode="0">
                  <c:v>39967.955110334522</c:v>
                </c:pt>
                <c:pt idx="33" formatCode="0">
                  <c:v>38677.150536254478</c:v>
                </c:pt>
                <c:pt idx="34" formatCode="0">
                  <c:v>37428.03377041647</c:v>
                </c:pt>
                <c:pt idx="35" formatCode="0">
                  <c:v>36219.258463891369</c:v>
                </c:pt>
                <c:pt idx="36" formatCode="0">
                  <c:v>35049.521749418083</c:v>
                </c:pt>
                <c:pt idx="37" formatCode="0">
                  <c:v>33917.562837120146</c:v>
                </c:pt>
                <c:pt idx="38" formatCode="0">
                  <c:v>32822.161655575044</c:v>
                </c:pt>
                <c:pt idx="39" formatCode="0">
                  <c:v>31762.137536771523</c:v>
                </c:pt>
                <c:pt idx="40" formatCode="0">
                  <c:v>30736.347943537538</c:v>
                </c:pt>
                <c:pt idx="41" formatCode="0">
                  <c:v>29743.687238067138</c:v>
                </c:pt>
                <c:pt idx="42" formatCode="0">
                  <c:v>28783.085490218993</c:v>
                </c:pt>
                <c:pt idx="43" formatCode="0">
                  <c:v>27853.507324302147</c:v>
                </c:pt>
                <c:pt idx="44" formatCode="0">
                  <c:v>26953.950803105872</c:v>
                </c:pt>
                <c:pt idx="45" formatCode="0">
                  <c:v>26083.446347970981</c:v>
                </c:pt>
                <c:pt idx="46" formatCode="0">
                  <c:v>25241.055693738417</c:v>
                </c:pt>
                <c:pt idx="47" formatCode="0">
                  <c:v>24425.870877448873</c:v>
                </c:pt>
                <c:pt idx="48" formatCode="0">
                  <c:v>23637.013259703323</c:v>
                </c:pt>
                <c:pt idx="49" formatCode="0">
                  <c:v>22873.632577629684</c:v>
                </c:pt>
                <c:pt idx="50" formatCode="0">
                  <c:v>19410.997338323919</c:v>
                </c:pt>
                <c:pt idx="51" formatCode="0">
                  <c:v>16472.539566667438</c:v>
                </c:pt>
                <c:pt idx="52" formatCode="0">
                  <c:v>13978.908710666696</c:v>
                </c:pt>
                <c:pt idx="53" formatCode="0">
                  <c:v>11862.766390713037</c:v>
                </c:pt>
                <c:pt idx="54" formatCode="0">
                  <c:v>10066.967983934939</c:v>
                </c:pt>
                <c:pt idx="55" formatCode="0">
                  <c:v>8543.0194822777394</c:v>
                </c:pt>
                <c:pt idx="56" formatCode="0">
                  <c:v>7249.7679530763389</c:v>
                </c:pt>
                <c:pt idx="57" formatCode="0">
                  <c:v>6152.2902391227317</c:v>
                </c:pt>
                <c:pt idx="58" formatCode="0">
                  <c:v>5220.9498885193188</c:v>
                </c:pt>
                <c:pt idx="59" formatCode="0">
                  <c:v>4430.5968475110058</c:v>
                </c:pt>
                <c:pt idx="60" formatCode="0">
                  <c:v>3759.8883046819751</c:v>
                </c:pt>
                <c:pt idx="61" formatCode="0">
                  <c:v>3190.7123464925407</c:v>
                </c:pt>
                <c:pt idx="62" formatCode="0">
                  <c:v>2707.6988604641683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'Other Spp. Extrapolation'!$E$1</c:f>
              <c:strCache>
                <c:ptCount val="1"/>
                <c:pt idx="0">
                  <c:v>Hydraulic Extrapolation Limit</c:v>
                </c:pt>
              </c:strCache>
            </c:strRef>
          </c:tx>
          <c:spPr>
            <a:ln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'Other Spp. Extrapolation'!$E$2:$E$3</c:f>
              <c:numCache>
                <c:formatCode>General</c:formatCode>
                <c:ptCount val="2"/>
                <c:pt idx="0">
                  <c:v>2880</c:v>
                </c:pt>
                <c:pt idx="1">
                  <c:v>2880</c:v>
                </c:pt>
              </c:numCache>
            </c:numRef>
          </c:xVal>
          <c:yVal>
            <c:numRef>
              <c:f>'Other Spp. Extrapolation'!$F$2:$F$3</c:f>
              <c:numCache>
                <c:formatCode>#,##0</c:formatCode>
                <c:ptCount val="2"/>
                <c:pt idx="0" formatCode="General">
                  <c:v>0</c:v>
                </c:pt>
                <c:pt idx="1">
                  <c:v>50000</c:v>
                </c:pt>
              </c:numCache>
            </c:numRef>
          </c:yVal>
          <c:smooth val="1"/>
        </c:ser>
        <c:ser>
          <c:idx val="5"/>
          <c:order val="3"/>
          <c:tx>
            <c:strRef>
              <c:f>'Other Spp. Extrapolation'!$G$1</c:f>
              <c:strCache>
                <c:ptCount val="1"/>
                <c:pt idx="0">
                  <c:v>Velocity Calibration Flow</c:v>
                </c:pt>
              </c:strCache>
            </c:strRef>
          </c:tx>
          <c:spPr>
            <a:ln>
              <a:solidFill>
                <a:srgbClr val="00B050"/>
              </a:solidFill>
              <a:prstDash val="dash"/>
            </a:ln>
          </c:spPr>
          <c:marker>
            <c:symbol val="none"/>
          </c:marker>
          <c:xVal>
            <c:numRef>
              <c:f>'Other Spp. Extrapolation'!$G$2:$G$3</c:f>
              <c:numCache>
                <c:formatCode>General</c:formatCode>
                <c:ptCount val="2"/>
                <c:pt idx="0">
                  <c:v>421</c:v>
                </c:pt>
                <c:pt idx="1">
                  <c:v>421</c:v>
                </c:pt>
              </c:numCache>
            </c:numRef>
          </c:xVal>
          <c:yVal>
            <c:numRef>
              <c:f>'Other Spp. Extrapolation'!$H$2:$H$3</c:f>
              <c:numCache>
                <c:formatCode>General</c:formatCode>
                <c:ptCount val="2"/>
                <c:pt idx="0">
                  <c:v>0</c:v>
                </c:pt>
                <c:pt idx="1">
                  <c:v>50000</c:v>
                </c:pt>
              </c:numCache>
            </c:numRef>
          </c:yVal>
          <c:smooth val="1"/>
        </c:ser>
        <c:ser>
          <c:idx val="6"/>
          <c:order val="4"/>
          <c:tx>
            <c:strRef>
              <c:f>'Other Spp. Extrapolation'!$I$1</c:f>
              <c:strCache>
                <c:ptCount val="1"/>
                <c:pt idx="0">
                  <c:v>3% Exceedance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  <a:prstDash val="dash"/>
            </a:ln>
          </c:spPr>
          <c:marker>
            <c:symbol val="none"/>
          </c:marker>
          <c:xVal>
            <c:numRef>
              <c:f>'Other Spp. Extrapolation'!$I$2:$I$3</c:f>
              <c:numCache>
                <c:formatCode>General</c:formatCode>
                <c:ptCount val="2"/>
                <c:pt idx="0">
                  <c:v>2880</c:v>
                </c:pt>
                <c:pt idx="1">
                  <c:v>2880</c:v>
                </c:pt>
              </c:numCache>
            </c:numRef>
          </c:xVal>
          <c:yVal>
            <c:numRef>
              <c:f>'Other Spp. Extrapolation'!$J$2:$J$3</c:f>
              <c:numCache>
                <c:formatCode>General</c:formatCode>
                <c:ptCount val="2"/>
                <c:pt idx="0">
                  <c:v>0</c:v>
                </c:pt>
                <c:pt idx="1">
                  <c:v>50000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699456"/>
        <c:axId val="94065024"/>
      </c:scatterChart>
      <c:valAx>
        <c:axId val="91699456"/>
        <c:scaling>
          <c:orientation val="minMax"/>
          <c:max val="100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Discharge (cfs)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94065024"/>
        <c:crosses val="autoZero"/>
        <c:crossBetween val="midCat"/>
      </c:valAx>
      <c:valAx>
        <c:axId val="94065024"/>
        <c:scaling>
          <c:orientation val="minMax"/>
          <c:max val="50000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WUA per 1000 linear feet</a:t>
                </a:r>
              </a:p>
            </c:rich>
          </c:tx>
          <c:layout>
            <c:manualLayout>
              <c:xMode val="edge"/>
              <c:yMode val="edge"/>
              <c:x val="6.6141732283464564E-3"/>
              <c:y val="0.36942009188202674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91699456"/>
        <c:crosses val="autoZero"/>
        <c:crossBetween val="midCat"/>
        <c:majorUnit val="2000"/>
      </c:valAx>
    </c:plotArea>
    <c:legend>
      <c:legendPos val="b"/>
      <c:layout/>
      <c:overlay val="0"/>
      <c:spPr>
        <a:solidFill>
          <a:sysClr val="window" lastClr="FFFFFF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itchFamily="18" charset="0"/>
          <a:ea typeface="Calibri"/>
          <a:cs typeface="Times New Roman" pitchFamily="18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workbookViewId="0"/>
  </sheetViews>
  <pageMargins left="0.7" right="0.7" top="0.75" bottom="0.75" header="0.3" footer="0.3"/>
  <pageSetup orientation="landscape" verticalDpi="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pageSetup orientation="landscape" verticalDpi="0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pageSetup orientation="landscape" verticalDpi="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85726</xdr:colOff>
      <xdr:row>4</xdr:row>
      <xdr:rowOff>57150</xdr:rowOff>
    </xdr:from>
    <xdr:to>
      <xdr:col>18</xdr:col>
      <xdr:colOff>342901</xdr:colOff>
      <xdr:row>40</xdr:row>
      <xdr:rowOff>66675</xdr:rowOff>
    </xdr:to>
    <xdr:graphicFrame macro="">
      <xdr:nvGraphicFramePr>
        <xdr:cNvPr id="2" name="Chart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114299</xdr:colOff>
      <xdr:row>3</xdr:row>
      <xdr:rowOff>142875</xdr:rowOff>
    </xdr:from>
    <xdr:to>
      <xdr:col>16</xdr:col>
      <xdr:colOff>457199</xdr:colOff>
      <xdr:row>39</xdr:row>
      <xdr:rowOff>152400</xdr:rowOff>
    </xdr:to>
    <xdr:graphicFrame macro="">
      <xdr:nvGraphicFramePr>
        <xdr:cNvPr id="2" name="Chart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66675</xdr:colOff>
      <xdr:row>3</xdr:row>
      <xdr:rowOff>104775</xdr:rowOff>
    </xdr:from>
    <xdr:to>
      <xdr:col>17</xdr:col>
      <xdr:colOff>295275</xdr:colOff>
      <xdr:row>38</xdr:row>
      <xdr:rowOff>19050</xdr:rowOff>
    </xdr:to>
    <xdr:graphicFrame macro="">
      <xdr:nvGraphicFramePr>
        <xdr:cNvPr id="2" name="Chart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WUA-JOB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zoomScaleNormal="100" workbookViewId="0">
      <selection activeCell="B3" sqref="B3"/>
    </sheetView>
  </sheetViews>
  <sheetFormatPr defaultRowHeight="12.75" x14ac:dyDescent="0.2"/>
  <cols>
    <col min="1" max="1" width="9.140625" style="7"/>
    <col min="2" max="5" width="11.7109375" style="7" customWidth="1"/>
    <col min="6" max="6" width="9.140625" style="7"/>
    <col min="7" max="7" width="11.28515625" style="11" customWidth="1"/>
    <col min="8" max="8" width="10.85546875" style="7" customWidth="1"/>
    <col min="9" max="9" width="11.5703125" style="7" customWidth="1"/>
    <col min="10" max="10" width="11.28515625" style="7" customWidth="1"/>
    <col min="11" max="16384" width="9.140625" style="7"/>
  </cols>
  <sheetData>
    <row r="1" spans="1:10" x14ac:dyDescent="0.2">
      <c r="A1" s="6"/>
    </row>
    <row r="2" spans="1:10" ht="13.5" x14ac:dyDescent="0.25">
      <c r="B2" s="14" t="s">
        <v>58</v>
      </c>
      <c r="C2" s="15"/>
      <c r="D2" s="15"/>
      <c r="E2" s="15"/>
      <c r="G2" s="12" t="s">
        <v>59</v>
      </c>
      <c r="H2" s="12"/>
      <c r="I2" s="12"/>
      <c r="J2" s="12"/>
    </row>
    <row r="3" spans="1:10" ht="36.75" customHeight="1" x14ac:dyDescent="0.2">
      <c r="B3" s="16" t="s">
        <v>4</v>
      </c>
      <c r="C3" s="16" t="s">
        <v>0</v>
      </c>
      <c r="D3" s="16" t="s">
        <v>1</v>
      </c>
      <c r="E3" s="16" t="s">
        <v>2</v>
      </c>
      <c r="G3" s="13" t="s">
        <v>4</v>
      </c>
      <c r="H3" s="13" t="s">
        <v>0</v>
      </c>
      <c r="I3" s="13" t="s">
        <v>1</v>
      </c>
      <c r="J3" s="13" t="s">
        <v>2</v>
      </c>
    </row>
    <row r="4" spans="1:10" x14ac:dyDescent="0.2">
      <c r="B4" s="17">
        <v>22</v>
      </c>
      <c r="C4" s="17">
        <v>1567.72</v>
      </c>
      <c r="D4" s="17">
        <v>26829.86</v>
      </c>
      <c r="E4" s="17">
        <v>9596.42</v>
      </c>
      <c r="G4" s="18">
        <v>22</v>
      </c>
      <c r="H4" s="19">
        <f t="shared" ref="H4:H33" si="0">C4/MAX(C$4:C$33)</f>
        <v>0.66572395548025198</v>
      </c>
      <c r="I4" s="19">
        <f t="shared" ref="I4:J19" si="1">D4/MAX(D$4:D$33)</f>
        <v>0.91514267158929352</v>
      </c>
      <c r="J4" s="19">
        <f t="shared" si="1"/>
        <v>0.33945536000113197</v>
      </c>
    </row>
    <row r="5" spans="1:10" x14ac:dyDescent="0.2">
      <c r="B5" s="17">
        <v>30</v>
      </c>
      <c r="C5" s="17">
        <v>1699.65</v>
      </c>
      <c r="D5" s="17">
        <v>28392.68</v>
      </c>
      <c r="E5" s="17">
        <v>12669.37</v>
      </c>
      <c r="G5" s="18">
        <v>30</v>
      </c>
      <c r="H5" s="19">
        <f t="shared" si="0"/>
        <v>0.72174732792336016</v>
      </c>
      <c r="I5" s="19">
        <f t="shared" si="1"/>
        <v>0.96844907236861855</v>
      </c>
      <c r="J5" s="19">
        <f t="shared" si="1"/>
        <v>0.44815520312132456</v>
      </c>
    </row>
    <row r="6" spans="1:10" x14ac:dyDescent="0.2">
      <c r="B6" s="17">
        <v>40</v>
      </c>
      <c r="C6" s="17">
        <v>1819.9</v>
      </c>
      <c r="D6" s="17">
        <v>29204.15</v>
      </c>
      <c r="E6" s="17">
        <v>15965.67</v>
      </c>
      <c r="G6" s="18">
        <v>40</v>
      </c>
      <c r="H6" s="19">
        <f t="shared" si="0"/>
        <v>0.77281085052082676</v>
      </c>
      <c r="I6" s="19">
        <f t="shared" si="1"/>
        <v>0.99612759263352357</v>
      </c>
      <c r="J6" s="19">
        <f t="shared" si="1"/>
        <v>0.56475563361225045</v>
      </c>
    </row>
    <row r="7" spans="1:10" x14ac:dyDescent="0.2">
      <c r="B7" s="17">
        <v>50</v>
      </c>
      <c r="C7" s="17">
        <v>1915.67</v>
      </c>
      <c r="D7" s="17">
        <v>29317.68</v>
      </c>
      <c r="E7" s="17">
        <v>18681.5</v>
      </c>
      <c r="G7" s="18">
        <v>50</v>
      </c>
      <c r="H7" s="19">
        <f t="shared" si="0"/>
        <v>0.81347907138701703</v>
      </c>
      <c r="I7" s="19">
        <f t="shared" si="1"/>
        <v>1</v>
      </c>
      <c r="J7" s="19">
        <f t="shared" si="1"/>
        <v>0.66082302648916436</v>
      </c>
    </row>
    <row r="8" spans="1:10" x14ac:dyDescent="0.2">
      <c r="B8" s="17">
        <v>60</v>
      </c>
      <c r="C8" s="17">
        <v>1972.75</v>
      </c>
      <c r="D8" s="17">
        <v>29066.92</v>
      </c>
      <c r="E8" s="17">
        <v>20930.45</v>
      </c>
      <c r="G8" s="18">
        <v>60</v>
      </c>
      <c r="H8" s="19">
        <f t="shared" si="0"/>
        <v>0.83771778963951915</v>
      </c>
      <c r="I8" s="19">
        <f t="shared" si="1"/>
        <v>0.9914467993374646</v>
      </c>
      <c r="J8" s="19">
        <f t="shared" si="1"/>
        <v>0.74037541497096759</v>
      </c>
    </row>
    <row r="9" spans="1:10" x14ac:dyDescent="0.2">
      <c r="B9" s="17">
        <v>70</v>
      </c>
      <c r="C9" s="17">
        <v>2003.75</v>
      </c>
      <c r="D9" s="17">
        <v>28543.26</v>
      </c>
      <c r="E9" s="17">
        <v>22800.44</v>
      </c>
      <c r="G9" s="18">
        <v>70</v>
      </c>
      <c r="H9" s="19">
        <f t="shared" si="0"/>
        <v>0.85088177467504067</v>
      </c>
      <c r="I9" s="19">
        <f t="shared" si="1"/>
        <v>0.97358522229589783</v>
      </c>
      <c r="J9" s="19">
        <f t="shared" si="1"/>
        <v>0.8065228041690764</v>
      </c>
    </row>
    <row r="10" spans="1:10" x14ac:dyDescent="0.2">
      <c r="B10" s="17">
        <v>80</v>
      </c>
      <c r="C10" s="17">
        <v>1985.05</v>
      </c>
      <c r="D10" s="17">
        <v>28030</v>
      </c>
      <c r="E10" s="17">
        <v>24335.31</v>
      </c>
      <c r="G10" s="18">
        <v>80</v>
      </c>
      <c r="H10" s="19">
        <f t="shared" si="0"/>
        <v>0.84294091918587122</v>
      </c>
      <c r="I10" s="19">
        <f t="shared" si="1"/>
        <v>0.95607838000824075</v>
      </c>
      <c r="J10" s="19">
        <f t="shared" si="1"/>
        <v>0.86081595186425219</v>
      </c>
    </row>
    <row r="11" spans="1:10" x14ac:dyDescent="0.2">
      <c r="B11" s="17">
        <v>90</v>
      </c>
      <c r="C11" s="17">
        <v>1918.49</v>
      </c>
      <c r="D11" s="17">
        <v>27403.61</v>
      </c>
      <c r="E11" s="17">
        <v>25572.36</v>
      </c>
      <c r="G11" s="18">
        <v>90</v>
      </c>
      <c r="H11" s="19">
        <f t="shared" si="0"/>
        <v>0.81467656938057087</v>
      </c>
      <c r="I11" s="19">
        <f t="shared" si="1"/>
        <v>0.93471277399848829</v>
      </c>
      <c r="J11" s="19">
        <f t="shared" si="1"/>
        <v>0.90457427560262549</v>
      </c>
    </row>
    <row r="12" spans="1:10" x14ac:dyDescent="0.2">
      <c r="B12" s="17">
        <v>100</v>
      </c>
      <c r="C12" s="17">
        <v>1863.64</v>
      </c>
      <c r="D12" s="17">
        <v>26707.61</v>
      </c>
      <c r="E12" s="17">
        <v>26535.27</v>
      </c>
      <c r="G12" s="18">
        <v>100</v>
      </c>
      <c r="H12" s="19">
        <f t="shared" si="0"/>
        <v>0.79138480876126915</v>
      </c>
      <c r="I12" s="19">
        <f t="shared" si="1"/>
        <v>0.91097283277530827</v>
      </c>
      <c r="J12" s="19">
        <f t="shared" si="1"/>
        <v>0.93863541097380443</v>
      </c>
    </row>
    <row r="13" spans="1:10" x14ac:dyDescent="0.2">
      <c r="B13" s="17">
        <v>120</v>
      </c>
      <c r="C13" s="17">
        <v>1781.23</v>
      </c>
      <c r="D13" s="17">
        <v>25200.71</v>
      </c>
      <c r="E13" s="17">
        <v>27677.439999999999</v>
      </c>
      <c r="G13" s="18">
        <v>120</v>
      </c>
      <c r="H13" s="19">
        <f t="shared" si="0"/>
        <v>0.75638984080071003</v>
      </c>
      <c r="I13" s="19">
        <f t="shared" si="1"/>
        <v>0.85957381348046635</v>
      </c>
      <c r="J13" s="19">
        <f t="shared" si="1"/>
        <v>0.97903753265381555</v>
      </c>
    </row>
    <row r="14" spans="1:10" x14ac:dyDescent="0.2">
      <c r="B14" s="17">
        <v>140</v>
      </c>
      <c r="C14" s="17">
        <v>1719.73</v>
      </c>
      <c r="D14" s="17">
        <v>23650.58</v>
      </c>
      <c r="E14" s="17">
        <v>28195.81</v>
      </c>
      <c r="G14" s="18">
        <v>140</v>
      </c>
      <c r="H14" s="19">
        <f t="shared" si="0"/>
        <v>0.73027419306894958</v>
      </c>
      <c r="I14" s="19">
        <f t="shared" si="1"/>
        <v>0.80670025731913308</v>
      </c>
      <c r="J14" s="19">
        <f t="shared" si="1"/>
        <v>0.99737389923258013</v>
      </c>
    </row>
    <row r="15" spans="1:10" x14ac:dyDescent="0.2">
      <c r="B15" s="17">
        <v>160</v>
      </c>
      <c r="C15" s="17">
        <v>1686.26</v>
      </c>
      <c r="D15" s="17">
        <v>22238.47</v>
      </c>
      <c r="E15" s="17">
        <v>28270.05</v>
      </c>
      <c r="G15" s="18">
        <v>160</v>
      </c>
      <c r="H15" s="19">
        <f t="shared" si="0"/>
        <v>0.71606133567737196</v>
      </c>
      <c r="I15" s="19">
        <f t="shared" si="1"/>
        <v>0.75853444065151132</v>
      </c>
      <c r="J15" s="19">
        <f t="shared" si="1"/>
        <v>1</v>
      </c>
    </row>
    <row r="16" spans="1:10" x14ac:dyDescent="0.2">
      <c r="B16" s="17">
        <v>180</v>
      </c>
      <c r="C16" s="17">
        <v>1568.15</v>
      </c>
      <c r="D16" s="17">
        <v>21151.31</v>
      </c>
      <c r="E16" s="17">
        <v>28141.31</v>
      </c>
      <c r="G16" s="18">
        <v>180</v>
      </c>
      <c r="H16" s="19">
        <f t="shared" si="0"/>
        <v>0.66590655269203503</v>
      </c>
      <c r="I16" s="19">
        <f t="shared" si="1"/>
        <v>0.72145237958801656</v>
      </c>
      <c r="J16" s="19">
        <f t="shared" si="1"/>
        <v>0.99544606394399737</v>
      </c>
    </row>
    <row r="17" spans="2:10" x14ac:dyDescent="0.2">
      <c r="B17" s="17">
        <v>200</v>
      </c>
      <c r="C17" s="17">
        <v>1468.26</v>
      </c>
      <c r="D17" s="17">
        <v>20234.669999999998</v>
      </c>
      <c r="E17" s="17">
        <v>28002.82</v>
      </c>
      <c r="G17" s="18">
        <v>200</v>
      </c>
      <c r="H17" s="19">
        <f t="shared" si="0"/>
        <v>0.62348879575015614</v>
      </c>
      <c r="I17" s="19">
        <f t="shared" si="1"/>
        <v>0.69018660412420074</v>
      </c>
      <c r="J17" s="19">
        <f t="shared" si="1"/>
        <v>0.99054723992352334</v>
      </c>
    </row>
    <row r="18" spans="2:10" x14ac:dyDescent="0.2">
      <c r="B18" s="17">
        <v>230</v>
      </c>
      <c r="C18" s="17">
        <v>1415.13</v>
      </c>
      <c r="D18" s="17">
        <v>19166.830000000002</v>
      </c>
      <c r="E18" s="17">
        <v>27645.18</v>
      </c>
      <c r="G18" s="18">
        <v>230</v>
      </c>
      <c r="H18" s="19">
        <f t="shared" si="0"/>
        <v>0.60092742397798649</v>
      </c>
      <c r="I18" s="19">
        <f t="shared" si="1"/>
        <v>0.65376353108431506</v>
      </c>
      <c r="J18" s="19">
        <f t="shared" si="1"/>
        <v>0.97789639565547293</v>
      </c>
    </row>
    <row r="19" spans="2:10" x14ac:dyDescent="0.2">
      <c r="B19" s="17">
        <v>260</v>
      </c>
      <c r="C19" s="17">
        <v>1398.73</v>
      </c>
      <c r="D19" s="17">
        <v>18402.48</v>
      </c>
      <c r="E19" s="17">
        <v>27205.119999999999</v>
      </c>
      <c r="G19" s="18">
        <v>260</v>
      </c>
      <c r="H19" s="19">
        <f t="shared" si="0"/>
        <v>0.59396325124951699</v>
      </c>
      <c r="I19" s="19">
        <f t="shared" si="1"/>
        <v>0.62769223212750802</v>
      </c>
      <c r="J19" s="19">
        <f t="shared" si="1"/>
        <v>0.96233009846109219</v>
      </c>
    </row>
    <row r="20" spans="2:10" x14ac:dyDescent="0.2">
      <c r="B20" s="17">
        <v>300</v>
      </c>
      <c r="C20" s="17">
        <v>1440.75</v>
      </c>
      <c r="D20" s="17">
        <v>17803.25</v>
      </c>
      <c r="E20" s="17">
        <v>26491.52</v>
      </c>
      <c r="G20" s="18">
        <v>300</v>
      </c>
      <c r="H20" s="19">
        <f t="shared" si="0"/>
        <v>0.6118068206428271</v>
      </c>
      <c r="I20" s="19">
        <f t="shared" ref="I20:I33" si="2">D20/MAX(D$4:D$33)</f>
        <v>0.60725302957123484</v>
      </c>
      <c r="J20" s="19">
        <f t="shared" ref="J20:J33" si="3">E20/MAX(E$4:E$33)</f>
        <v>0.93708783677425411</v>
      </c>
    </row>
    <row r="21" spans="2:10" x14ac:dyDescent="0.2">
      <c r="B21" s="17">
        <v>330</v>
      </c>
      <c r="C21" s="17">
        <v>1536.34</v>
      </c>
      <c r="D21" s="17">
        <v>17433.740000000002</v>
      </c>
      <c r="E21" s="17">
        <v>25868.84</v>
      </c>
      <c r="G21" s="18">
        <v>330</v>
      </c>
      <c r="H21" s="19">
        <f t="shared" si="0"/>
        <v>0.65239860546687556</v>
      </c>
      <c r="I21" s="19">
        <f t="shared" si="2"/>
        <v>0.59464937198304924</v>
      </c>
      <c r="J21" s="19">
        <f t="shared" si="3"/>
        <v>0.91506169957251582</v>
      </c>
    </row>
    <row r="22" spans="2:10" x14ac:dyDescent="0.2">
      <c r="B22" s="17">
        <v>360</v>
      </c>
      <c r="C22" s="17">
        <v>1638.43</v>
      </c>
      <c r="D22" s="17">
        <v>17216.03</v>
      </c>
      <c r="E22" s="17">
        <v>25261.7</v>
      </c>
      <c r="G22" s="18">
        <v>360</v>
      </c>
      <c r="H22" s="19">
        <f t="shared" si="0"/>
        <v>0.69575058070159801</v>
      </c>
      <c r="I22" s="19">
        <f t="shared" si="2"/>
        <v>0.58722347743750525</v>
      </c>
      <c r="J22" s="19">
        <f t="shared" si="3"/>
        <v>0.89358526072645794</v>
      </c>
    </row>
    <row r="23" spans="2:10" x14ac:dyDescent="0.2">
      <c r="B23" s="17">
        <v>400</v>
      </c>
      <c r="C23" s="17">
        <v>1832.49</v>
      </c>
      <c r="D23" s="17">
        <v>16992.259999999998</v>
      </c>
      <c r="E23" s="17">
        <v>24523.67</v>
      </c>
      <c r="G23" s="18">
        <v>400</v>
      </c>
      <c r="H23" s="19">
        <f t="shared" si="0"/>
        <v>0.77815712702396278</v>
      </c>
      <c r="I23" s="19">
        <f t="shared" si="2"/>
        <v>0.57959088167958717</v>
      </c>
      <c r="J23" s="19">
        <f t="shared" si="3"/>
        <v>0.86747883360659073</v>
      </c>
    </row>
    <row r="24" spans="2:10" x14ac:dyDescent="0.2">
      <c r="B24" s="17">
        <v>450</v>
      </c>
      <c r="C24" s="17">
        <v>2010.53</v>
      </c>
      <c r="D24" s="17">
        <v>16821.169999999998</v>
      </c>
      <c r="E24" s="17">
        <v>23903.86</v>
      </c>
      <c r="G24" s="18">
        <v>450</v>
      </c>
      <c r="H24" s="19">
        <f t="shared" si="0"/>
        <v>0.85376086559571285</v>
      </c>
      <c r="I24" s="19">
        <f t="shared" si="2"/>
        <v>0.57375515388666487</v>
      </c>
      <c r="J24" s="19">
        <f t="shared" si="3"/>
        <v>0.84555421727234303</v>
      </c>
    </row>
    <row r="25" spans="2:10" x14ac:dyDescent="0.2">
      <c r="B25" s="17">
        <v>500</v>
      </c>
      <c r="C25" s="17">
        <v>2139.63</v>
      </c>
      <c r="D25" s="17">
        <v>16753.330000000002</v>
      </c>
      <c r="E25" s="17">
        <v>23457.58</v>
      </c>
      <c r="G25" s="18">
        <v>500</v>
      </c>
      <c r="H25" s="19">
        <f t="shared" si="0"/>
        <v>0.90858249359848153</v>
      </c>
      <c r="I25" s="19">
        <f t="shared" si="2"/>
        <v>0.57144119179962405</v>
      </c>
      <c r="J25" s="19">
        <f t="shared" si="3"/>
        <v>0.82976789924319205</v>
      </c>
    </row>
    <row r="26" spans="2:10" x14ac:dyDescent="0.2">
      <c r="B26" s="17">
        <v>600</v>
      </c>
      <c r="C26" s="17">
        <v>2262.15</v>
      </c>
      <c r="D26" s="17">
        <v>16973.169999999998</v>
      </c>
      <c r="E26" s="17">
        <v>22833.53</v>
      </c>
      <c r="G26" s="18">
        <v>600</v>
      </c>
      <c r="H26" s="19">
        <f t="shared" si="0"/>
        <v>0.96060995961629114</v>
      </c>
      <c r="I26" s="19">
        <f t="shared" si="2"/>
        <v>0.57893973875149729</v>
      </c>
      <c r="J26" s="19">
        <f t="shared" si="3"/>
        <v>0.80769330086080493</v>
      </c>
    </row>
    <row r="27" spans="2:10" x14ac:dyDescent="0.2">
      <c r="B27" s="17">
        <v>700</v>
      </c>
      <c r="C27" s="17">
        <v>2329.31</v>
      </c>
      <c r="D27" s="17">
        <v>17274.419999999998</v>
      </c>
      <c r="E27" s="17">
        <v>22485.18</v>
      </c>
      <c r="G27" s="18">
        <v>700</v>
      </c>
      <c r="H27" s="19">
        <f t="shared" si="0"/>
        <v>0.98912909622873069</v>
      </c>
      <c r="I27" s="19">
        <f t="shared" si="2"/>
        <v>0.58921510842604186</v>
      </c>
      <c r="J27" s="19">
        <f t="shared" si="3"/>
        <v>0.7953710729199277</v>
      </c>
    </row>
    <row r="28" spans="2:10" x14ac:dyDescent="0.2">
      <c r="B28" s="17">
        <v>800</v>
      </c>
      <c r="C28" s="17">
        <v>2354.91</v>
      </c>
      <c r="D28" s="17">
        <v>17435.12</v>
      </c>
      <c r="E28" s="17">
        <v>22070.36</v>
      </c>
      <c r="G28" s="18">
        <v>800</v>
      </c>
      <c r="H28" s="19">
        <f t="shared" si="0"/>
        <v>1</v>
      </c>
      <c r="I28" s="19">
        <f t="shared" si="2"/>
        <v>0.59469644255616405</v>
      </c>
      <c r="J28" s="19">
        <f t="shared" si="3"/>
        <v>0.78069759338947053</v>
      </c>
    </row>
    <row r="29" spans="2:10" x14ac:dyDescent="0.2">
      <c r="B29" s="17">
        <v>900</v>
      </c>
      <c r="C29" s="17">
        <v>2314.12</v>
      </c>
      <c r="D29" s="17">
        <v>17650.939999999999</v>
      </c>
      <c r="E29" s="17">
        <v>21656.79</v>
      </c>
      <c r="G29" s="18">
        <v>900</v>
      </c>
      <c r="H29" s="19">
        <f t="shared" si="0"/>
        <v>0.98267874356132512</v>
      </c>
      <c r="I29" s="19">
        <f t="shared" si="2"/>
        <v>0.60205787088200702</v>
      </c>
      <c r="J29" s="19">
        <f t="shared" si="3"/>
        <v>0.76606833026471488</v>
      </c>
    </row>
    <row r="30" spans="2:10" x14ac:dyDescent="0.2">
      <c r="B30" s="17">
        <v>1000</v>
      </c>
      <c r="C30" s="17">
        <v>2215.0500000000002</v>
      </c>
      <c r="D30" s="17">
        <v>17587.310000000001</v>
      </c>
      <c r="E30" s="17">
        <v>21370.84</v>
      </c>
      <c r="G30" s="18">
        <v>1000</v>
      </c>
      <c r="H30" s="19">
        <f t="shared" si="0"/>
        <v>0.94060919525586983</v>
      </c>
      <c r="I30" s="19">
        <f t="shared" si="2"/>
        <v>0.59988750815207759</v>
      </c>
      <c r="J30" s="19">
        <f t="shared" si="3"/>
        <v>0.75595338529645328</v>
      </c>
    </row>
    <row r="31" spans="2:10" x14ac:dyDescent="0.2">
      <c r="B31" s="17">
        <v>1500</v>
      </c>
      <c r="C31" s="17">
        <v>2240.83</v>
      </c>
      <c r="D31" s="17">
        <v>15836.45</v>
      </c>
      <c r="E31" s="17">
        <v>21105.5</v>
      </c>
      <c r="G31" s="18">
        <v>1500</v>
      </c>
      <c r="H31" s="19">
        <f t="shared" si="0"/>
        <v>0.95155653506928084</v>
      </c>
      <c r="I31" s="19">
        <f t="shared" si="2"/>
        <v>0.54016723014917967</v>
      </c>
      <c r="J31" s="19">
        <f t="shared" si="3"/>
        <v>0.74656748042539722</v>
      </c>
    </row>
    <row r="32" spans="2:10" x14ac:dyDescent="0.2">
      <c r="B32" s="17">
        <v>2000</v>
      </c>
      <c r="C32" s="17">
        <v>1459.7</v>
      </c>
      <c r="D32" s="17">
        <v>14521.09</v>
      </c>
      <c r="E32" s="17">
        <v>20598.18</v>
      </c>
      <c r="G32" s="18">
        <v>2000</v>
      </c>
      <c r="H32" s="19">
        <f t="shared" si="0"/>
        <v>0.6198538373016379</v>
      </c>
      <c r="I32" s="19">
        <f t="shared" si="2"/>
        <v>0.49530146996624563</v>
      </c>
      <c r="J32" s="19">
        <f t="shared" si="3"/>
        <v>0.72862198687303348</v>
      </c>
    </row>
    <row r="33" spans="2:10" x14ac:dyDescent="0.2">
      <c r="B33" s="17">
        <v>2880</v>
      </c>
      <c r="C33" s="17">
        <v>159.78</v>
      </c>
      <c r="D33" s="17">
        <v>11799.44</v>
      </c>
      <c r="E33" s="17">
        <v>19034.98</v>
      </c>
      <c r="G33" s="18">
        <v>2880</v>
      </c>
      <c r="H33" s="19">
        <f t="shared" si="0"/>
        <v>6.7849726741149349E-2</v>
      </c>
      <c r="I33" s="19">
        <f t="shared" si="2"/>
        <v>0.40246840814143547</v>
      </c>
      <c r="J33" s="19">
        <f t="shared" si="3"/>
        <v>0.67332671855904036</v>
      </c>
    </row>
  </sheetData>
  <mergeCells count="2">
    <mergeCell ref="B2:E2"/>
    <mergeCell ref="G2:J2"/>
  </mergeCells>
  <conditionalFormatting sqref="H4:J33">
    <cfRule type="cellIs" dxfId="21" priority="4" stopIfTrue="1" operator="greaterThanOrEqual">
      <formula>0.8</formula>
    </cfRule>
  </conditionalFormatting>
  <conditionalFormatting sqref="H4:J33">
    <cfRule type="cellIs" dxfId="20" priority="3" stopIfTrue="1" operator="equal">
      <formula>1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workbookViewId="0"/>
  </sheetViews>
  <sheetFormatPr defaultRowHeight="12.75" x14ac:dyDescent="0.2"/>
  <cols>
    <col min="1" max="1" width="9.140625" style="7"/>
    <col min="2" max="2" width="9.5703125" style="7" bestFit="1" customWidth="1"/>
    <col min="3" max="3" width="10.5703125" style="7" customWidth="1"/>
    <col min="4" max="4" width="11" style="7" customWidth="1"/>
    <col min="5" max="5" width="5.5703125" style="7" customWidth="1"/>
    <col min="6" max="6" width="14" style="7" customWidth="1"/>
    <col min="7" max="7" width="9" style="7" customWidth="1"/>
    <col min="8" max="8" width="10.7109375" style="7" customWidth="1"/>
    <col min="9" max="9" width="9.140625" style="7"/>
    <col min="10" max="10" width="14.7109375" style="7" customWidth="1"/>
    <col min="11" max="257" width="9.140625" style="7"/>
    <col min="258" max="258" width="11.5703125" style="7" customWidth="1"/>
    <col min="259" max="259" width="10.5703125" style="7" customWidth="1"/>
    <col min="260" max="260" width="11" style="7" customWidth="1"/>
    <col min="261" max="261" width="5.5703125" style="7" customWidth="1"/>
    <col min="262" max="262" width="14" style="7" customWidth="1"/>
    <col min="263" max="263" width="9" style="7" customWidth="1"/>
    <col min="264" max="264" width="10.7109375" style="7" customWidth="1"/>
    <col min="265" max="265" width="9.140625" style="7"/>
    <col min="266" max="266" width="14.7109375" style="7" customWidth="1"/>
    <col min="267" max="513" width="9.140625" style="7"/>
    <col min="514" max="514" width="11.5703125" style="7" customWidth="1"/>
    <col min="515" max="515" width="10.5703125" style="7" customWidth="1"/>
    <col min="516" max="516" width="11" style="7" customWidth="1"/>
    <col min="517" max="517" width="5.5703125" style="7" customWidth="1"/>
    <col min="518" max="518" width="14" style="7" customWidth="1"/>
    <col min="519" max="519" width="9" style="7" customWidth="1"/>
    <col min="520" max="520" width="10.7109375" style="7" customWidth="1"/>
    <col min="521" max="521" width="9.140625" style="7"/>
    <col min="522" max="522" width="14.7109375" style="7" customWidth="1"/>
    <col min="523" max="769" width="9.140625" style="7"/>
    <col min="770" max="770" width="11.5703125" style="7" customWidth="1"/>
    <col min="771" max="771" width="10.5703125" style="7" customWidth="1"/>
    <col min="772" max="772" width="11" style="7" customWidth="1"/>
    <col min="773" max="773" width="5.5703125" style="7" customWidth="1"/>
    <col min="774" max="774" width="14" style="7" customWidth="1"/>
    <col min="775" max="775" width="9" style="7" customWidth="1"/>
    <col min="776" max="776" width="10.7109375" style="7" customWidth="1"/>
    <col min="777" max="777" width="9.140625" style="7"/>
    <col min="778" max="778" width="14.7109375" style="7" customWidth="1"/>
    <col min="779" max="1025" width="9.140625" style="7"/>
    <col min="1026" max="1026" width="11.5703125" style="7" customWidth="1"/>
    <col min="1027" max="1027" width="10.5703125" style="7" customWidth="1"/>
    <col min="1028" max="1028" width="11" style="7" customWidth="1"/>
    <col min="1029" max="1029" width="5.5703125" style="7" customWidth="1"/>
    <col min="1030" max="1030" width="14" style="7" customWidth="1"/>
    <col min="1031" max="1031" width="9" style="7" customWidth="1"/>
    <col min="1032" max="1032" width="10.7109375" style="7" customWidth="1"/>
    <col min="1033" max="1033" width="9.140625" style="7"/>
    <col min="1034" max="1034" width="14.7109375" style="7" customWidth="1"/>
    <col min="1035" max="1281" width="9.140625" style="7"/>
    <col min="1282" max="1282" width="11.5703125" style="7" customWidth="1"/>
    <col min="1283" max="1283" width="10.5703125" style="7" customWidth="1"/>
    <col min="1284" max="1284" width="11" style="7" customWidth="1"/>
    <col min="1285" max="1285" width="5.5703125" style="7" customWidth="1"/>
    <col min="1286" max="1286" width="14" style="7" customWidth="1"/>
    <col min="1287" max="1287" width="9" style="7" customWidth="1"/>
    <col min="1288" max="1288" width="10.7109375" style="7" customWidth="1"/>
    <col min="1289" max="1289" width="9.140625" style="7"/>
    <col min="1290" max="1290" width="14.7109375" style="7" customWidth="1"/>
    <col min="1291" max="1537" width="9.140625" style="7"/>
    <col min="1538" max="1538" width="11.5703125" style="7" customWidth="1"/>
    <col min="1539" max="1539" width="10.5703125" style="7" customWidth="1"/>
    <col min="1540" max="1540" width="11" style="7" customWidth="1"/>
    <col min="1541" max="1541" width="5.5703125" style="7" customWidth="1"/>
    <col min="1542" max="1542" width="14" style="7" customWidth="1"/>
    <col min="1543" max="1543" width="9" style="7" customWidth="1"/>
    <col min="1544" max="1544" width="10.7109375" style="7" customWidth="1"/>
    <col min="1545" max="1545" width="9.140625" style="7"/>
    <col min="1546" max="1546" width="14.7109375" style="7" customWidth="1"/>
    <col min="1547" max="1793" width="9.140625" style="7"/>
    <col min="1794" max="1794" width="11.5703125" style="7" customWidth="1"/>
    <col min="1795" max="1795" width="10.5703125" style="7" customWidth="1"/>
    <col min="1796" max="1796" width="11" style="7" customWidth="1"/>
    <col min="1797" max="1797" width="5.5703125" style="7" customWidth="1"/>
    <col min="1798" max="1798" width="14" style="7" customWidth="1"/>
    <col min="1799" max="1799" width="9" style="7" customWidth="1"/>
    <col min="1800" max="1800" width="10.7109375" style="7" customWidth="1"/>
    <col min="1801" max="1801" width="9.140625" style="7"/>
    <col min="1802" max="1802" width="14.7109375" style="7" customWidth="1"/>
    <col min="1803" max="2049" width="9.140625" style="7"/>
    <col min="2050" max="2050" width="11.5703125" style="7" customWidth="1"/>
    <col min="2051" max="2051" width="10.5703125" style="7" customWidth="1"/>
    <col min="2052" max="2052" width="11" style="7" customWidth="1"/>
    <col min="2053" max="2053" width="5.5703125" style="7" customWidth="1"/>
    <col min="2054" max="2054" width="14" style="7" customWidth="1"/>
    <col min="2055" max="2055" width="9" style="7" customWidth="1"/>
    <col min="2056" max="2056" width="10.7109375" style="7" customWidth="1"/>
    <col min="2057" max="2057" width="9.140625" style="7"/>
    <col min="2058" max="2058" width="14.7109375" style="7" customWidth="1"/>
    <col min="2059" max="2305" width="9.140625" style="7"/>
    <col min="2306" max="2306" width="11.5703125" style="7" customWidth="1"/>
    <col min="2307" max="2307" width="10.5703125" style="7" customWidth="1"/>
    <col min="2308" max="2308" width="11" style="7" customWidth="1"/>
    <col min="2309" max="2309" width="5.5703125" style="7" customWidth="1"/>
    <col min="2310" max="2310" width="14" style="7" customWidth="1"/>
    <col min="2311" max="2311" width="9" style="7" customWidth="1"/>
    <col min="2312" max="2312" width="10.7109375" style="7" customWidth="1"/>
    <col min="2313" max="2313" width="9.140625" style="7"/>
    <col min="2314" max="2314" width="14.7109375" style="7" customWidth="1"/>
    <col min="2315" max="2561" width="9.140625" style="7"/>
    <col min="2562" max="2562" width="11.5703125" style="7" customWidth="1"/>
    <col min="2563" max="2563" width="10.5703125" style="7" customWidth="1"/>
    <col min="2564" max="2564" width="11" style="7" customWidth="1"/>
    <col min="2565" max="2565" width="5.5703125" style="7" customWidth="1"/>
    <col min="2566" max="2566" width="14" style="7" customWidth="1"/>
    <col min="2567" max="2567" width="9" style="7" customWidth="1"/>
    <col min="2568" max="2568" width="10.7109375" style="7" customWidth="1"/>
    <col min="2569" max="2569" width="9.140625" style="7"/>
    <col min="2570" max="2570" width="14.7109375" style="7" customWidth="1"/>
    <col min="2571" max="2817" width="9.140625" style="7"/>
    <col min="2818" max="2818" width="11.5703125" style="7" customWidth="1"/>
    <col min="2819" max="2819" width="10.5703125" style="7" customWidth="1"/>
    <col min="2820" max="2820" width="11" style="7" customWidth="1"/>
    <col min="2821" max="2821" width="5.5703125" style="7" customWidth="1"/>
    <col min="2822" max="2822" width="14" style="7" customWidth="1"/>
    <col min="2823" max="2823" width="9" style="7" customWidth="1"/>
    <col min="2824" max="2824" width="10.7109375" style="7" customWidth="1"/>
    <col min="2825" max="2825" width="9.140625" style="7"/>
    <col min="2826" max="2826" width="14.7109375" style="7" customWidth="1"/>
    <col min="2827" max="3073" width="9.140625" style="7"/>
    <col min="3074" max="3074" width="11.5703125" style="7" customWidth="1"/>
    <col min="3075" max="3075" width="10.5703125" style="7" customWidth="1"/>
    <col min="3076" max="3076" width="11" style="7" customWidth="1"/>
    <col min="3077" max="3077" width="5.5703125" style="7" customWidth="1"/>
    <col min="3078" max="3078" width="14" style="7" customWidth="1"/>
    <col min="3079" max="3079" width="9" style="7" customWidth="1"/>
    <col min="3080" max="3080" width="10.7109375" style="7" customWidth="1"/>
    <col min="3081" max="3081" width="9.140625" style="7"/>
    <col min="3082" max="3082" width="14.7109375" style="7" customWidth="1"/>
    <col min="3083" max="3329" width="9.140625" style="7"/>
    <col min="3330" max="3330" width="11.5703125" style="7" customWidth="1"/>
    <col min="3331" max="3331" width="10.5703125" style="7" customWidth="1"/>
    <col min="3332" max="3332" width="11" style="7" customWidth="1"/>
    <col min="3333" max="3333" width="5.5703125" style="7" customWidth="1"/>
    <col min="3334" max="3334" width="14" style="7" customWidth="1"/>
    <col min="3335" max="3335" width="9" style="7" customWidth="1"/>
    <col min="3336" max="3336" width="10.7109375" style="7" customWidth="1"/>
    <col min="3337" max="3337" width="9.140625" style="7"/>
    <col min="3338" max="3338" width="14.7109375" style="7" customWidth="1"/>
    <col min="3339" max="3585" width="9.140625" style="7"/>
    <col min="3586" max="3586" width="11.5703125" style="7" customWidth="1"/>
    <col min="3587" max="3587" width="10.5703125" style="7" customWidth="1"/>
    <col min="3588" max="3588" width="11" style="7" customWidth="1"/>
    <col min="3589" max="3589" width="5.5703125" style="7" customWidth="1"/>
    <col min="3590" max="3590" width="14" style="7" customWidth="1"/>
    <col min="3591" max="3591" width="9" style="7" customWidth="1"/>
    <col min="3592" max="3592" width="10.7109375" style="7" customWidth="1"/>
    <col min="3593" max="3593" width="9.140625" style="7"/>
    <col min="3594" max="3594" width="14.7109375" style="7" customWidth="1"/>
    <col min="3595" max="3841" width="9.140625" style="7"/>
    <col min="3842" max="3842" width="11.5703125" style="7" customWidth="1"/>
    <col min="3843" max="3843" width="10.5703125" style="7" customWidth="1"/>
    <col min="3844" max="3844" width="11" style="7" customWidth="1"/>
    <col min="3845" max="3845" width="5.5703125" style="7" customWidth="1"/>
    <col min="3846" max="3846" width="14" style="7" customWidth="1"/>
    <col min="3847" max="3847" width="9" style="7" customWidth="1"/>
    <col min="3848" max="3848" width="10.7109375" style="7" customWidth="1"/>
    <col min="3849" max="3849" width="9.140625" style="7"/>
    <col min="3850" max="3850" width="14.7109375" style="7" customWidth="1"/>
    <col min="3851" max="4097" width="9.140625" style="7"/>
    <col min="4098" max="4098" width="11.5703125" style="7" customWidth="1"/>
    <col min="4099" max="4099" width="10.5703125" style="7" customWidth="1"/>
    <col min="4100" max="4100" width="11" style="7" customWidth="1"/>
    <col min="4101" max="4101" width="5.5703125" style="7" customWidth="1"/>
    <col min="4102" max="4102" width="14" style="7" customWidth="1"/>
    <col min="4103" max="4103" width="9" style="7" customWidth="1"/>
    <col min="4104" max="4104" width="10.7109375" style="7" customWidth="1"/>
    <col min="4105" max="4105" width="9.140625" style="7"/>
    <col min="4106" max="4106" width="14.7109375" style="7" customWidth="1"/>
    <col min="4107" max="4353" width="9.140625" style="7"/>
    <col min="4354" max="4354" width="11.5703125" style="7" customWidth="1"/>
    <col min="4355" max="4355" width="10.5703125" style="7" customWidth="1"/>
    <col min="4356" max="4356" width="11" style="7" customWidth="1"/>
    <col min="4357" max="4357" width="5.5703125" style="7" customWidth="1"/>
    <col min="4358" max="4358" width="14" style="7" customWidth="1"/>
    <col min="4359" max="4359" width="9" style="7" customWidth="1"/>
    <col min="4360" max="4360" width="10.7109375" style="7" customWidth="1"/>
    <col min="4361" max="4361" width="9.140625" style="7"/>
    <col min="4362" max="4362" width="14.7109375" style="7" customWidth="1"/>
    <col min="4363" max="4609" width="9.140625" style="7"/>
    <col min="4610" max="4610" width="11.5703125" style="7" customWidth="1"/>
    <col min="4611" max="4611" width="10.5703125" style="7" customWidth="1"/>
    <col min="4612" max="4612" width="11" style="7" customWidth="1"/>
    <col min="4613" max="4613" width="5.5703125" style="7" customWidth="1"/>
    <col min="4614" max="4614" width="14" style="7" customWidth="1"/>
    <col min="4615" max="4615" width="9" style="7" customWidth="1"/>
    <col min="4616" max="4616" width="10.7109375" style="7" customWidth="1"/>
    <col min="4617" max="4617" width="9.140625" style="7"/>
    <col min="4618" max="4618" width="14.7109375" style="7" customWidth="1"/>
    <col min="4619" max="4865" width="9.140625" style="7"/>
    <col min="4866" max="4866" width="11.5703125" style="7" customWidth="1"/>
    <col min="4867" max="4867" width="10.5703125" style="7" customWidth="1"/>
    <col min="4868" max="4868" width="11" style="7" customWidth="1"/>
    <col min="4869" max="4869" width="5.5703125" style="7" customWidth="1"/>
    <col min="4870" max="4870" width="14" style="7" customWidth="1"/>
    <col min="4871" max="4871" width="9" style="7" customWidth="1"/>
    <col min="4872" max="4872" width="10.7109375" style="7" customWidth="1"/>
    <col min="4873" max="4873" width="9.140625" style="7"/>
    <col min="4874" max="4874" width="14.7109375" style="7" customWidth="1"/>
    <col min="4875" max="5121" width="9.140625" style="7"/>
    <col min="5122" max="5122" width="11.5703125" style="7" customWidth="1"/>
    <col min="5123" max="5123" width="10.5703125" style="7" customWidth="1"/>
    <col min="5124" max="5124" width="11" style="7" customWidth="1"/>
    <col min="5125" max="5125" width="5.5703125" style="7" customWidth="1"/>
    <col min="5126" max="5126" width="14" style="7" customWidth="1"/>
    <col min="5127" max="5127" width="9" style="7" customWidth="1"/>
    <col min="5128" max="5128" width="10.7109375" style="7" customWidth="1"/>
    <col min="5129" max="5129" width="9.140625" style="7"/>
    <col min="5130" max="5130" width="14.7109375" style="7" customWidth="1"/>
    <col min="5131" max="5377" width="9.140625" style="7"/>
    <col min="5378" max="5378" width="11.5703125" style="7" customWidth="1"/>
    <col min="5379" max="5379" width="10.5703125" style="7" customWidth="1"/>
    <col min="5380" max="5380" width="11" style="7" customWidth="1"/>
    <col min="5381" max="5381" width="5.5703125" style="7" customWidth="1"/>
    <col min="5382" max="5382" width="14" style="7" customWidth="1"/>
    <col min="5383" max="5383" width="9" style="7" customWidth="1"/>
    <col min="5384" max="5384" width="10.7109375" style="7" customWidth="1"/>
    <col min="5385" max="5385" width="9.140625" style="7"/>
    <col min="5386" max="5386" width="14.7109375" style="7" customWidth="1"/>
    <col min="5387" max="5633" width="9.140625" style="7"/>
    <col min="5634" max="5634" width="11.5703125" style="7" customWidth="1"/>
    <col min="5635" max="5635" width="10.5703125" style="7" customWidth="1"/>
    <col min="5636" max="5636" width="11" style="7" customWidth="1"/>
    <col min="5637" max="5637" width="5.5703125" style="7" customWidth="1"/>
    <col min="5638" max="5638" width="14" style="7" customWidth="1"/>
    <col min="5639" max="5639" width="9" style="7" customWidth="1"/>
    <col min="5640" max="5640" width="10.7109375" style="7" customWidth="1"/>
    <col min="5641" max="5641" width="9.140625" style="7"/>
    <col min="5642" max="5642" width="14.7109375" style="7" customWidth="1"/>
    <col min="5643" max="5889" width="9.140625" style="7"/>
    <col min="5890" max="5890" width="11.5703125" style="7" customWidth="1"/>
    <col min="5891" max="5891" width="10.5703125" style="7" customWidth="1"/>
    <col min="5892" max="5892" width="11" style="7" customWidth="1"/>
    <col min="5893" max="5893" width="5.5703125" style="7" customWidth="1"/>
    <col min="5894" max="5894" width="14" style="7" customWidth="1"/>
    <col min="5895" max="5895" width="9" style="7" customWidth="1"/>
    <col min="5896" max="5896" width="10.7109375" style="7" customWidth="1"/>
    <col min="5897" max="5897" width="9.140625" style="7"/>
    <col min="5898" max="5898" width="14.7109375" style="7" customWidth="1"/>
    <col min="5899" max="6145" width="9.140625" style="7"/>
    <col min="6146" max="6146" width="11.5703125" style="7" customWidth="1"/>
    <col min="6147" max="6147" width="10.5703125" style="7" customWidth="1"/>
    <col min="6148" max="6148" width="11" style="7" customWidth="1"/>
    <col min="6149" max="6149" width="5.5703125" style="7" customWidth="1"/>
    <col min="6150" max="6150" width="14" style="7" customWidth="1"/>
    <col min="6151" max="6151" width="9" style="7" customWidth="1"/>
    <col min="6152" max="6152" width="10.7109375" style="7" customWidth="1"/>
    <col min="6153" max="6153" width="9.140625" style="7"/>
    <col min="6154" max="6154" width="14.7109375" style="7" customWidth="1"/>
    <col min="6155" max="6401" width="9.140625" style="7"/>
    <col min="6402" max="6402" width="11.5703125" style="7" customWidth="1"/>
    <col min="6403" max="6403" width="10.5703125" style="7" customWidth="1"/>
    <col min="6404" max="6404" width="11" style="7" customWidth="1"/>
    <col min="6405" max="6405" width="5.5703125" style="7" customWidth="1"/>
    <col min="6406" max="6406" width="14" style="7" customWidth="1"/>
    <col min="6407" max="6407" width="9" style="7" customWidth="1"/>
    <col min="6408" max="6408" width="10.7109375" style="7" customWidth="1"/>
    <col min="6409" max="6409" width="9.140625" style="7"/>
    <col min="6410" max="6410" width="14.7109375" style="7" customWidth="1"/>
    <col min="6411" max="6657" width="9.140625" style="7"/>
    <col min="6658" max="6658" width="11.5703125" style="7" customWidth="1"/>
    <col min="6659" max="6659" width="10.5703125" style="7" customWidth="1"/>
    <col min="6660" max="6660" width="11" style="7" customWidth="1"/>
    <col min="6661" max="6661" width="5.5703125" style="7" customWidth="1"/>
    <col min="6662" max="6662" width="14" style="7" customWidth="1"/>
    <col min="6663" max="6663" width="9" style="7" customWidth="1"/>
    <col min="6664" max="6664" width="10.7109375" style="7" customWidth="1"/>
    <col min="6665" max="6665" width="9.140625" style="7"/>
    <col min="6666" max="6666" width="14.7109375" style="7" customWidth="1"/>
    <col min="6667" max="6913" width="9.140625" style="7"/>
    <col min="6914" max="6914" width="11.5703125" style="7" customWidth="1"/>
    <col min="6915" max="6915" width="10.5703125" style="7" customWidth="1"/>
    <col min="6916" max="6916" width="11" style="7" customWidth="1"/>
    <col min="6917" max="6917" width="5.5703125" style="7" customWidth="1"/>
    <col min="6918" max="6918" width="14" style="7" customWidth="1"/>
    <col min="6919" max="6919" width="9" style="7" customWidth="1"/>
    <col min="6920" max="6920" width="10.7109375" style="7" customWidth="1"/>
    <col min="6921" max="6921" width="9.140625" style="7"/>
    <col min="6922" max="6922" width="14.7109375" style="7" customWidth="1"/>
    <col min="6923" max="7169" width="9.140625" style="7"/>
    <col min="7170" max="7170" width="11.5703125" style="7" customWidth="1"/>
    <col min="7171" max="7171" width="10.5703125" style="7" customWidth="1"/>
    <col min="7172" max="7172" width="11" style="7" customWidth="1"/>
    <col min="7173" max="7173" width="5.5703125" style="7" customWidth="1"/>
    <col min="7174" max="7174" width="14" style="7" customWidth="1"/>
    <col min="7175" max="7175" width="9" style="7" customWidth="1"/>
    <col min="7176" max="7176" width="10.7109375" style="7" customWidth="1"/>
    <col min="7177" max="7177" width="9.140625" style="7"/>
    <col min="7178" max="7178" width="14.7109375" style="7" customWidth="1"/>
    <col min="7179" max="7425" width="9.140625" style="7"/>
    <col min="7426" max="7426" width="11.5703125" style="7" customWidth="1"/>
    <col min="7427" max="7427" width="10.5703125" style="7" customWidth="1"/>
    <col min="7428" max="7428" width="11" style="7" customWidth="1"/>
    <col min="7429" max="7429" width="5.5703125" style="7" customWidth="1"/>
    <col min="7430" max="7430" width="14" style="7" customWidth="1"/>
    <col min="7431" max="7431" width="9" style="7" customWidth="1"/>
    <col min="7432" max="7432" width="10.7109375" style="7" customWidth="1"/>
    <col min="7433" max="7433" width="9.140625" style="7"/>
    <col min="7434" max="7434" width="14.7109375" style="7" customWidth="1"/>
    <col min="7435" max="7681" width="9.140625" style="7"/>
    <col min="7682" max="7682" width="11.5703125" style="7" customWidth="1"/>
    <col min="7683" max="7683" width="10.5703125" style="7" customWidth="1"/>
    <col min="7684" max="7684" width="11" style="7" customWidth="1"/>
    <col min="7685" max="7685" width="5.5703125" style="7" customWidth="1"/>
    <col min="7686" max="7686" width="14" style="7" customWidth="1"/>
    <col min="7687" max="7687" width="9" style="7" customWidth="1"/>
    <col min="7688" max="7688" width="10.7109375" style="7" customWidth="1"/>
    <col min="7689" max="7689" width="9.140625" style="7"/>
    <col min="7690" max="7690" width="14.7109375" style="7" customWidth="1"/>
    <col min="7691" max="7937" width="9.140625" style="7"/>
    <col min="7938" max="7938" width="11.5703125" style="7" customWidth="1"/>
    <col min="7939" max="7939" width="10.5703125" style="7" customWidth="1"/>
    <col min="7940" max="7940" width="11" style="7" customWidth="1"/>
    <col min="7941" max="7941" width="5.5703125" style="7" customWidth="1"/>
    <col min="7942" max="7942" width="14" style="7" customWidth="1"/>
    <col min="7943" max="7943" width="9" style="7" customWidth="1"/>
    <col min="7944" max="7944" width="10.7109375" style="7" customWidth="1"/>
    <col min="7945" max="7945" width="9.140625" style="7"/>
    <col min="7946" max="7946" width="14.7109375" style="7" customWidth="1"/>
    <col min="7947" max="8193" width="9.140625" style="7"/>
    <col min="8194" max="8194" width="11.5703125" style="7" customWidth="1"/>
    <col min="8195" max="8195" width="10.5703125" style="7" customWidth="1"/>
    <col min="8196" max="8196" width="11" style="7" customWidth="1"/>
    <col min="8197" max="8197" width="5.5703125" style="7" customWidth="1"/>
    <col min="8198" max="8198" width="14" style="7" customWidth="1"/>
    <col min="8199" max="8199" width="9" style="7" customWidth="1"/>
    <col min="8200" max="8200" width="10.7109375" style="7" customWidth="1"/>
    <col min="8201" max="8201" width="9.140625" style="7"/>
    <col min="8202" max="8202" width="14.7109375" style="7" customWidth="1"/>
    <col min="8203" max="8449" width="9.140625" style="7"/>
    <col min="8450" max="8450" width="11.5703125" style="7" customWidth="1"/>
    <col min="8451" max="8451" width="10.5703125" style="7" customWidth="1"/>
    <col min="8452" max="8452" width="11" style="7" customWidth="1"/>
    <col min="8453" max="8453" width="5.5703125" style="7" customWidth="1"/>
    <col min="8454" max="8454" width="14" style="7" customWidth="1"/>
    <col min="8455" max="8455" width="9" style="7" customWidth="1"/>
    <col min="8456" max="8456" width="10.7109375" style="7" customWidth="1"/>
    <col min="8457" max="8457" width="9.140625" style="7"/>
    <col min="8458" max="8458" width="14.7109375" style="7" customWidth="1"/>
    <col min="8459" max="8705" width="9.140625" style="7"/>
    <col min="8706" max="8706" width="11.5703125" style="7" customWidth="1"/>
    <col min="8707" max="8707" width="10.5703125" style="7" customWidth="1"/>
    <col min="8708" max="8708" width="11" style="7" customWidth="1"/>
    <col min="8709" max="8709" width="5.5703125" style="7" customWidth="1"/>
    <col min="8710" max="8710" width="14" style="7" customWidth="1"/>
    <col min="8711" max="8711" width="9" style="7" customWidth="1"/>
    <col min="8712" max="8712" width="10.7109375" style="7" customWidth="1"/>
    <col min="8713" max="8713" width="9.140625" style="7"/>
    <col min="8714" max="8714" width="14.7109375" style="7" customWidth="1"/>
    <col min="8715" max="8961" width="9.140625" style="7"/>
    <col min="8962" max="8962" width="11.5703125" style="7" customWidth="1"/>
    <col min="8963" max="8963" width="10.5703125" style="7" customWidth="1"/>
    <col min="8964" max="8964" width="11" style="7" customWidth="1"/>
    <col min="8965" max="8965" width="5.5703125" style="7" customWidth="1"/>
    <col min="8966" max="8966" width="14" style="7" customWidth="1"/>
    <col min="8967" max="8967" width="9" style="7" customWidth="1"/>
    <col min="8968" max="8968" width="10.7109375" style="7" customWidth="1"/>
    <col min="8969" max="8969" width="9.140625" style="7"/>
    <col min="8970" max="8970" width="14.7109375" style="7" customWidth="1"/>
    <col min="8971" max="9217" width="9.140625" style="7"/>
    <col min="9218" max="9218" width="11.5703125" style="7" customWidth="1"/>
    <col min="9219" max="9219" width="10.5703125" style="7" customWidth="1"/>
    <col min="9220" max="9220" width="11" style="7" customWidth="1"/>
    <col min="9221" max="9221" width="5.5703125" style="7" customWidth="1"/>
    <col min="9222" max="9222" width="14" style="7" customWidth="1"/>
    <col min="9223" max="9223" width="9" style="7" customWidth="1"/>
    <col min="9224" max="9224" width="10.7109375" style="7" customWidth="1"/>
    <col min="9225" max="9225" width="9.140625" style="7"/>
    <col min="9226" max="9226" width="14.7109375" style="7" customWidth="1"/>
    <col min="9227" max="9473" width="9.140625" style="7"/>
    <col min="9474" max="9474" width="11.5703125" style="7" customWidth="1"/>
    <col min="9475" max="9475" width="10.5703125" style="7" customWidth="1"/>
    <col min="9476" max="9476" width="11" style="7" customWidth="1"/>
    <col min="9477" max="9477" width="5.5703125" style="7" customWidth="1"/>
    <col min="9478" max="9478" width="14" style="7" customWidth="1"/>
    <col min="9479" max="9479" width="9" style="7" customWidth="1"/>
    <col min="9480" max="9480" width="10.7109375" style="7" customWidth="1"/>
    <col min="9481" max="9481" width="9.140625" style="7"/>
    <col min="9482" max="9482" width="14.7109375" style="7" customWidth="1"/>
    <col min="9483" max="9729" width="9.140625" style="7"/>
    <col min="9730" max="9730" width="11.5703125" style="7" customWidth="1"/>
    <col min="9731" max="9731" width="10.5703125" style="7" customWidth="1"/>
    <col min="9732" max="9732" width="11" style="7" customWidth="1"/>
    <col min="9733" max="9733" width="5.5703125" style="7" customWidth="1"/>
    <col min="9734" max="9734" width="14" style="7" customWidth="1"/>
    <col min="9735" max="9735" width="9" style="7" customWidth="1"/>
    <col min="9736" max="9736" width="10.7109375" style="7" customWidth="1"/>
    <col min="9737" max="9737" width="9.140625" style="7"/>
    <col min="9738" max="9738" width="14.7109375" style="7" customWidth="1"/>
    <col min="9739" max="9985" width="9.140625" style="7"/>
    <col min="9986" max="9986" width="11.5703125" style="7" customWidth="1"/>
    <col min="9987" max="9987" width="10.5703125" style="7" customWidth="1"/>
    <col min="9988" max="9988" width="11" style="7" customWidth="1"/>
    <col min="9989" max="9989" width="5.5703125" style="7" customWidth="1"/>
    <col min="9990" max="9990" width="14" style="7" customWidth="1"/>
    <col min="9991" max="9991" width="9" style="7" customWidth="1"/>
    <col min="9992" max="9992" width="10.7109375" style="7" customWidth="1"/>
    <col min="9993" max="9993" width="9.140625" style="7"/>
    <col min="9994" max="9994" width="14.7109375" style="7" customWidth="1"/>
    <col min="9995" max="10241" width="9.140625" style="7"/>
    <col min="10242" max="10242" width="11.5703125" style="7" customWidth="1"/>
    <col min="10243" max="10243" width="10.5703125" style="7" customWidth="1"/>
    <col min="10244" max="10244" width="11" style="7" customWidth="1"/>
    <col min="10245" max="10245" width="5.5703125" style="7" customWidth="1"/>
    <col min="10246" max="10246" width="14" style="7" customWidth="1"/>
    <col min="10247" max="10247" width="9" style="7" customWidth="1"/>
    <col min="10248" max="10248" width="10.7109375" style="7" customWidth="1"/>
    <col min="10249" max="10249" width="9.140625" style="7"/>
    <col min="10250" max="10250" width="14.7109375" style="7" customWidth="1"/>
    <col min="10251" max="10497" width="9.140625" style="7"/>
    <col min="10498" max="10498" width="11.5703125" style="7" customWidth="1"/>
    <col min="10499" max="10499" width="10.5703125" style="7" customWidth="1"/>
    <col min="10500" max="10500" width="11" style="7" customWidth="1"/>
    <col min="10501" max="10501" width="5.5703125" style="7" customWidth="1"/>
    <col min="10502" max="10502" width="14" style="7" customWidth="1"/>
    <col min="10503" max="10503" width="9" style="7" customWidth="1"/>
    <col min="10504" max="10504" width="10.7109375" style="7" customWidth="1"/>
    <col min="10505" max="10505" width="9.140625" style="7"/>
    <col min="10506" max="10506" width="14.7109375" style="7" customWidth="1"/>
    <col min="10507" max="10753" width="9.140625" style="7"/>
    <col min="10754" max="10754" width="11.5703125" style="7" customWidth="1"/>
    <col min="10755" max="10755" width="10.5703125" style="7" customWidth="1"/>
    <col min="10756" max="10756" width="11" style="7" customWidth="1"/>
    <col min="10757" max="10757" width="5.5703125" style="7" customWidth="1"/>
    <col min="10758" max="10758" width="14" style="7" customWidth="1"/>
    <col min="10759" max="10759" width="9" style="7" customWidth="1"/>
    <col min="10760" max="10760" width="10.7109375" style="7" customWidth="1"/>
    <col min="10761" max="10761" width="9.140625" style="7"/>
    <col min="10762" max="10762" width="14.7109375" style="7" customWidth="1"/>
    <col min="10763" max="11009" width="9.140625" style="7"/>
    <col min="11010" max="11010" width="11.5703125" style="7" customWidth="1"/>
    <col min="11011" max="11011" width="10.5703125" style="7" customWidth="1"/>
    <col min="11012" max="11012" width="11" style="7" customWidth="1"/>
    <col min="11013" max="11013" width="5.5703125" style="7" customWidth="1"/>
    <col min="11014" max="11014" width="14" style="7" customWidth="1"/>
    <col min="11015" max="11015" width="9" style="7" customWidth="1"/>
    <col min="11016" max="11016" width="10.7109375" style="7" customWidth="1"/>
    <col min="11017" max="11017" width="9.140625" style="7"/>
    <col min="11018" max="11018" width="14.7109375" style="7" customWidth="1"/>
    <col min="11019" max="11265" width="9.140625" style="7"/>
    <col min="11266" max="11266" width="11.5703125" style="7" customWidth="1"/>
    <col min="11267" max="11267" width="10.5703125" style="7" customWidth="1"/>
    <col min="11268" max="11268" width="11" style="7" customWidth="1"/>
    <col min="11269" max="11269" width="5.5703125" style="7" customWidth="1"/>
    <col min="11270" max="11270" width="14" style="7" customWidth="1"/>
    <col min="11271" max="11271" width="9" style="7" customWidth="1"/>
    <col min="11272" max="11272" width="10.7109375" style="7" customWidth="1"/>
    <col min="11273" max="11273" width="9.140625" style="7"/>
    <col min="11274" max="11274" width="14.7109375" style="7" customWidth="1"/>
    <col min="11275" max="11521" width="9.140625" style="7"/>
    <col min="11522" max="11522" width="11.5703125" style="7" customWidth="1"/>
    <col min="11523" max="11523" width="10.5703125" style="7" customWidth="1"/>
    <col min="11524" max="11524" width="11" style="7" customWidth="1"/>
    <col min="11525" max="11525" width="5.5703125" style="7" customWidth="1"/>
    <col min="11526" max="11526" width="14" style="7" customWidth="1"/>
    <col min="11527" max="11527" width="9" style="7" customWidth="1"/>
    <col min="11528" max="11528" width="10.7109375" style="7" customWidth="1"/>
    <col min="11529" max="11529" width="9.140625" style="7"/>
    <col min="11530" max="11530" width="14.7109375" style="7" customWidth="1"/>
    <col min="11531" max="11777" width="9.140625" style="7"/>
    <col min="11778" max="11778" width="11.5703125" style="7" customWidth="1"/>
    <col min="11779" max="11779" width="10.5703125" style="7" customWidth="1"/>
    <col min="11780" max="11780" width="11" style="7" customWidth="1"/>
    <col min="11781" max="11781" width="5.5703125" style="7" customWidth="1"/>
    <col min="11782" max="11782" width="14" style="7" customWidth="1"/>
    <col min="11783" max="11783" width="9" style="7" customWidth="1"/>
    <col min="11784" max="11784" width="10.7109375" style="7" customWidth="1"/>
    <col min="11785" max="11785" width="9.140625" style="7"/>
    <col min="11786" max="11786" width="14.7109375" style="7" customWidth="1"/>
    <col min="11787" max="12033" width="9.140625" style="7"/>
    <col min="12034" max="12034" width="11.5703125" style="7" customWidth="1"/>
    <col min="12035" max="12035" width="10.5703125" style="7" customWidth="1"/>
    <col min="12036" max="12036" width="11" style="7" customWidth="1"/>
    <col min="12037" max="12037" width="5.5703125" style="7" customWidth="1"/>
    <col min="12038" max="12038" width="14" style="7" customWidth="1"/>
    <col min="12039" max="12039" width="9" style="7" customWidth="1"/>
    <col min="12040" max="12040" width="10.7109375" style="7" customWidth="1"/>
    <col min="12041" max="12041" width="9.140625" style="7"/>
    <col min="12042" max="12042" width="14.7109375" style="7" customWidth="1"/>
    <col min="12043" max="12289" width="9.140625" style="7"/>
    <col min="12290" max="12290" width="11.5703125" style="7" customWidth="1"/>
    <col min="12291" max="12291" width="10.5703125" style="7" customWidth="1"/>
    <col min="12292" max="12292" width="11" style="7" customWidth="1"/>
    <col min="12293" max="12293" width="5.5703125" style="7" customWidth="1"/>
    <col min="12294" max="12294" width="14" style="7" customWidth="1"/>
    <col min="12295" max="12295" width="9" style="7" customWidth="1"/>
    <col min="12296" max="12296" width="10.7109375" style="7" customWidth="1"/>
    <col min="12297" max="12297" width="9.140625" style="7"/>
    <col min="12298" max="12298" width="14.7109375" style="7" customWidth="1"/>
    <col min="12299" max="12545" width="9.140625" style="7"/>
    <col min="12546" max="12546" width="11.5703125" style="7" customWidth="1"/>
    <col min="12547" max="12547" width="10.5703125" style="7" customWidth="1"/>
    <col min="12548" max="12548" width="11" style="7" customWidth="1"/>
    <col min="12549" max="12549" width="5.5703125" style="7" customWidth="1"/>
    <col min="12550" max="12550" width="14" style="7" customWidth="1"/>
    <col min="12551" max="12551" width="9" style="7" customWidth="1"/>
    <col min="12552" max="12552" width="10.7109375" style="7" customWidth="1"/>
    <col min="12553" max="12553" width="9.140625" style="7"/>
    <col min="12554" max="12554" width="14.7109375" style="7" customWidth="1"/>
    <col min="12555" max="12801" width="9.140625" style="7"/>
    <col min="12802" max="12802" width="11.5703125" style="7" customWidth="1"/>
    <col min="12803" max="12803" width="10.5703125" style="7" customWidth="1"/>
    <col min="12804" max="12804" width="11" style="7" customWidth="1"/>
    <col min="12805" max="12805" width="5.5703125" style="7" customWidth="1"/>
    <col min="12806" max="12806" width="14" style="7" customWidth="1"/>
    <col min="12807" max="12807" width="9" style="7" customWidth="1"/>
    <col min="12808" max="12808" width="10.7109375" style="7" customWidth="1"/>
    <col min="12809" max="12809" width="9.140625" style="7"/>
    <col min="12810" max="12810" width="14.7109375" style="7" customWidth="1"/>
    <col min="12811" max="13057" width="9.140625" style="7"/>
    <col min="13058" max="13058" width="11.5703125" style="7" customWidth="1"/>
    <col min="13059" max="13059" width="10.5703125" style="7" customWidth="1"/>
    <col min="13060" max="13060" width="11" style="7" customWidth="1"/>
    <col min="13061" max="13061" width="5.5703125" style="7" customWidth="1"/>
    <col min="13062" max="13062" width="14" style="7" customWidth="1"/>
    <col min="13063" max="13063" width="9" style="7" customWidth="1"/>
    <col min="13064" max="13064" width="10.7109375" style="7" customWidth="1"/>
    <col min="13065" max="13065" width="9.140625" style="7"/>
    <col min="13066" max="13066" width="14.7109375" style="7" customWidth="1"/>
    <col min="13067" max="13313" width="9.140625" style="7"/>
    <col min="13314" max="13314" width="11.5703125" style="7" customWidth="1"/>
    <col min="13315" max="13315" width="10.5703125" style="7" customWidth="1"/>
    <col min="13316" max="13316" width="11" style="7" customWidth="1"/>
    <col min="13317" max="13317" width="5.5703125" style="7" customWidth="1"/>
    <col min="13318" max="13318" width="14" style="7" customWidth="1"/>
    <col min="13319" max="13319" width="9" style="7" customWidth="1"/>
    <col min="13320" max="13320" width="10.7109375" style="7" customWidth="1"/>
    <col min="13321" max="13321" width="9.140625" style="7"/>
    <col min="13322" max="13322" width="14.7109375" style="7" customWidth="1"/>
    <col min="13323" max="13569" width="9.140625" style="7"/>
    <col min="13570" max="13570" width="11.5703125" style="7" customWidth="1"/>
    <col min="13571" max="13571" width="10.5703125" style="7" customWidth="1"/>
    <col min="13572" max="13572" width="11" style="7" customWidth="1"/>
    <col min="13573" max="13573" width="5.5703125" style="7" customWidth="1"/>
    <col min="13574" max="13574" width="14" style="7" customWidth="1"/>
    <col min="13575" max="13575" width="9" style="7" customWidth="1"/>
    <col min="13576" max="13576" width="10.7109375" style="7" customWidth="1"/>
    <col min="13577" max="13577" width="9.140625" style="7"/>
    <col min="13578" max="13578" width="14.7109375" style="7" customWidth="1"/>
    <col min="13579" max="13825" width="9.140625" style="7"/>
    <col min="13826" max="13826" width="11.5703125" style="7" customWidth="1"/>
    <col min="13827" max="13827" width="10.5703125" style="7" customWidth="1"/>
    <col min="13828" max="13828" width="11" style="7" customWidth="1"/>
    <col min="13829" max="13829" width="5.5703125" style="7" customWidth="1"/>
    <col min="13830" max="13830" width="14" style="7" customWidth="1"/>
    <col min="13831" max="13831" width="9" style="7" customWidth="1"/>
    <col min="13832" max="13832" width="10.7109375" style="7" customWidth="1"/>
    <col min="13833" max="13833" width="9.140625" style="7"/>
    <col min="13834" max="13834" width="14.7109375" style="7" customWidth="1"/>
    <col min="13835" max="14081" width="9.140625" style="7"/>
    <col min="14082" max="14082" width="11.5703125" style="7" customWidth="1"/>
    <col min="14083" max="14083" width="10.5703125" style="7" customWidth="1"/>
    <col min="14084" max="14084" width="11" style="7" customWidth="1"/>
    <col min="14085" max="14085" width="5.5703125" style="7" customWidth="1"/>
    <col min="14086" max="14086" width="14" style="7" customWidth="1"/>
    <col min="14087" max="14087" width="9" style="7" customWidth="1"/>
    <col min="14088" max="14088" width="10.7109375" style="7" customWidth="1"/>
    <col min="14089" max="14089" width="9.140625" style="7"/>
    <col min="14090" max="14090" width="14.7109375" style="7" customWidth="1"/>
    <col min="14091" max="14337" width="9.140625" style="7"/>
    <col min="14338" max="14338" width="11.5703125" style="7" customWidth="1"/>
    <col min="14339" max="14339" width="10.5703125" style="7" customWidth="1"/>
    <col min="14340" max="14340" width="11" style="7" customWidth="1"/>
    <col min="14341" max="14341" width="5.5703125" style="7" customWidth="1"/>
    <col min="14342" max="14342" width="14" style="7" customWidth="1"/>
    <col min="14343" max="14343" width="9" style="7" customWidth="1"/>
    <col min="14344" max="14344" width="10.7109375" style="7" customWidth="1"/>
    <col min="14345" max="14345" width="9.140625" style="7"/>
    <col min="14346" max="14346" width="14.7109375" style="7" customWidth="1"/>
    <col min="14347" max="14593" width="9.140625" style="7"/>
    <col min="14594" max="14594" width="11.5703125" style="7" customWidth="1"/>
    <col min="14595" max="14595" width="10.5703125" style="7" customWidth="1"/>
    <col min="14596" max="14596" width="11" style="7" customWidth="1"/>
    <col min="14597" max="14597" width="5.5703125" style="7" customWidth="1"/>
    <col min="14598" max="14598" width="14" style="7" customWidth="1"/>
    <col min="14599" max="14599" width="9" style="7" customWidth="1"/>
    <col min="14600" max="14600" width="10.7109375" style="7" customWidth="1"/>
    <col min="14601" max="14601" width="9.140625" style="7"/>
    <col min="14602" max="14602" width="14.7109375" style="7" customWidth="1"/>
    <col min="14603" max="14849" width="9.140625" style="7"/>
    <col min="14850" max="14850" width="11.5703125" style="7" customWidth="1"/>
    <col min="14851" max="14851" width="10.5703125" style="7" customWidth="1"/>
    <col min="14852" max="14852" width="11" style="7" customWidth="1"/>
    <col min="14853" max="14853" width="5.5703125" style="7" customWidth="1"/>
    <col min="14854" max="14854" width="14" style="7" customWidth="1"/>
    <col min="14855" max="14855" width="9" style="7" customWidth="1"/>
    <col min="14856" max="14856" width="10.7109375" style="7" customWidth="1"/>
    <col min="14857" max="14857" width="9.140625" style="7"/>
    <col min="14858" max="14858" width="14.7109375" style="7" customWidth="1"/>
    <col min="14859" max="15105" width="9.140625" style="7"/>
    <col min="15106" max="15106" width="11.5703125" style="7" customWidth="1"/>
    <col min="15107" max="15107" width="10.5703125" style="7" customWidth="1"/>
    <col min="15108" max="15108" width="11" style="7" customWidth="1"/>
    <col min="15109" max="15109" width="5.5703125" style="7" customWidth="1"/>
    <col min="15110" max="15110" width="14" style="7" customWidth="1"/>
    <col min="15111" max="15111" width="9" style="7" customWidth="1"/>
    <col min="15112" max="15112" width="10.7109375" style="7" customWidth="1"/>
    <col min="15113" max="15113" width="9.140625" style="7"/>
    <col min="15114" max="15114" width="14.7109375" style="7" customWidth="1"/>
    <col min="15115" max="15361" width="9.140625" style="7"/>
    <col min="15362" max="15362" width="11.5703125" style="7" customWidth="1"/>
    <col min="15363" max="15363" width="10.5703125" style="7" customWidth="1"/>
    <col min="15364" max="15364" width="11" style="7" customWidth="1"/>
    <col min="15365" max="15365" width="5.5703125" style="7" customWidth="1"/>
    <col min="15366" max="15366" width="14" style="7" customWidth="1"/>
    <col min="15367" max="15367" width="9" style="7" customWidth="1"/>
    <col min="15368" max="15368" width="10.7109375" style="7" customWidth="1"/>
    <col min="15369" max="15369" width="9.140625" style="7"/>
    <col min="15370" max="15370" width="14.7109375" style="7" customWidth="1"/>
    <col min="15371" max="15617" width="9.140625" style="7"/>
    <col min="15618" max="15618" width="11.5703125" style="7" customWidth="1"/>
    <col min="15619" max="15619" width="10.5703125" style="7" customWidth="1"/>
    <col min="15620" max="15620" width="11" style="7" customWidth="1"/>
    <col min="15621" max="15621" width="5.5703125" style="7" customWidth="1"/>
    <col min="15622" max="15622" width="14" style="7" customWidth="1"/>
    <col min="15623" max="15623" width="9" style="7" customWidth="1"/>
    <col min="15624" max="15624" width="10.7109375" style="7" customWidth="1"/>
    <col min="15625" max="15625" width="9.140625" style="7"/>
    <col min="15626" max="15626" width="14.7109375" style="7" customWidth="1"/>
    <col min="15627" max="15873" width="9.140625" style="7"/>
    <col min="15874" max="15874" width="11.5703125" style="7" customWidth="1"/>
    <col min="15875" max="15875" width="10.5703125" style="7" customWidth="1"/>
    <col min="15876" max="15876" width="11" style="7" customWidth="1"/>
    <col min="15877" max="15877" width="5.5703125" style="7" customWidth="1"/>
    <col min="15878" max="15878" width="14" style="7" customWidth="1"/>
    <col min="15879" max="15879" width="9" style="7" customWidth="1"/>
    <col min="15880" max="15880" width="10.7109375" style="7" customWidth="1"/>
    <col min="15881" max="15881" width="9.140625" style="7"/>
    <col min="15882" max="15882" width="14.7109375" style="7" customWidth="1"/>
    <col min="15883" max="16129" width="9.140625" style="7"/>
    <col min="16130" max="16130" width="11.5703125" style="7" customWidth="1"/>
    <col min="16131" max="16131" width="10.5703125" style="7" customWidth="1"/>
    <col min="16132" max="16132" width="11" style="7" customWidth="1"/>
    <col min="16133" max="16133" width="5.5703125" style="7" customWidth="1"/>
    <col min="16134" max="16134" width="14" style="7" customWidth="1"/>
    <col min="16135" max="16135" width="9" style="7" customWidth="1"/>
    <col min="16136" max="16136" width="10.7109375" style="7" customWidth="1"/>
    <col min="16137" max="16137" width="9.140625" style="7"/>
    <col min="16138" max="16138" width="14.7109375" style="7" customWidth="1"/>
    <col min="16139" max="16384" width="9.140625" style="7"/>
  </cols>
  <sheetData>
    <row r="1" spans="1:11" ht="49.5" customHeight="1" x14ac:dyDescent="0.2">
      <c r="A1" s="25" t="s">
        <v>64</v>
      </c>
      <c r="B1" s="25" t="s">
        <v>0</v>
      </c>
      <c r="C1" s="25" t="s">
        <v>1</v>
      </c>
      <c r="D1" s="25" t="s">
        <v>2</v>
      </c>
      <c r="E1" s="21"/>
      <c r="F1" s="22" t="s">
        <v>65</v>
      </c>
      <c r="G1" s="20" t="s">
        <v>66</v>
      </c>
      <c r="H1" s="22" t="s">
        <v>67</v>
      </c>
      <c r="I1" s="20" t="s">
        <v>66</v>
      </c>
      <c r="J1" s="21" t="s">
        <v>68</v>
      </c>
      <c r="K1" s="21" t="s">
        <v>66</v>
      </c>
    </row>
    <row r="2" spans="1:11" x14ac:dyDescent="0.2">
      <c r="A2" s="25">
        <v>0</v>
      </c>
      <c r="B2" s="25">
        <v>0</v>
      </c>
      <c r="C2" s="25">
        <v>0</v>
      </c>
      <c r="D2" s="25">
        <v>0</v>
      </c>
      <c r="F2" s="7">
        <v>2880</v>
      </c>
      <c r="G2" s="7">
        <v>0</v>
      </c>
      <c r="H2" s="7">
        <v>421</v>
      </c>
      <c r="I2" s="7">
        <v>0</v>
      </c>
      <c r="J2" s="7">
        <v>2880</v>
      </c>
      <c r="K2" s="7">
        <v>0</v>
      </c>
    </row>
    <row r="3" spans="1:11" x14ac:dyDescent="0.2">
      <c r="A3" s="25">
        <v>10</v>
      </c>
      <c r="B3" s="27">
        <f t="shared" ref="B3:D3" si="0">($A3-$A$82)*(B4-$B$82)/($A4-$A$82)+$B$82</f>
        <v>712.6</v>
      </c>
      <c r="C3" s="27">
        <f t="shared" si="0"/>
        <v>12195.390909090907</v>
      </c>
      <c r="D3" s="27">
        <f t="shared" si="0"/>
        <v>4362.0090909090904</v>
      </c>
      <c r="F3" s="7">
        <v>2880</v>
      </c>
      <c r="G3" s="23">
        <v>30000</v>
      </c>
      <c r="H3" s="7">
        <v>421</v>
      </c>
      <c r="I3" s="7">
        <v>30000</v>
      </c>
      <c r="J3" s="7">
        <v>2880</v>
      </c>
      <c r="K3" s="7">
        <v>30000</v>
      </c>
    </row>
    <row r="4" spans="1:11" x14ac:dyDescent="0.2">
      <c r="A4" s="17">
        <v>22</v>
      </c>
      <c r="B4" s="17">
        <v>1567.72</v>
      </c>
      <c r="C4" s="17">
        <v>26829.86</v>
      </c>
      <c r="D4" s="17">
        <v>9596.42</v>
      </c>
    </row>
    <row r="5" spans="1:11" x14ac:dyDescent="0.2">
      <c r="A5" s="17">
        <v>30</v>
      </c>
      <c r="B5" s="17">
        <v>1699.65</v>
      </c>
      <c r="C5" s="17">
        <v>28392.68</v>
      </c>
      <c r="D5" s="17">
        <v>12669.37</v>
      </c>
    </row>
    <row r="6" spans="1:11" x14ac:dyDescent="0.2">
      <c r="A6" s="17">
        <v>40</v>
      </c>
      <c r="B6" s="17">
        <v>1819.9</v>
      </c>
      <c r="C6" s="17">
        <v>29204.15</v>
      </c>
      <c r="D6" s="17">
        <v>15965.67</v>
      </c>
    </row>
    <row r="7" spans="1:11" x14ac:dyDescent="0.2">
      <c r="A7" s="17">
        <v>50</v>
      </c>
      <c r="B7" s="17">
        <v>1915.67</v>
      </c>
      <c r="C7" s="17">
        <v>29317.68</v>
      </c>
      <c r="D7" s="17">
        <v>18681.5</v>
      </c>
    </row>
    <row r="8" spans="1:11" x14ac:dyDescent="0.2">
      <c r="A8" s="17">
        <v>60</v>
      </c>
      <c r="B8" s="17">
        <v>1972.75</v>
      </c>
      <c r="C8" s="17">
        <v>29066.92</v>
      </c>
      <c r="D8" s="17">
        <v>20930.45</v>
      </c>
    </row>
    <row r="9" spans="1:11" x14ac:dyDescent="0.2">
      <c r="A9" s="17">
        <v>70</v>
      </c>
      <c r="B9" s="17">
        <v>2003.75</v>
      </c>
      <c r="C9" s="17">
        <v>28543.26</v>
      </c>
      <c r="D9" s="17">
        <v>22800.44</v>
      </c>
    </row>
    <row r="10" spans="1:11" x14ac:dyDescent="0.2">
      <c r="A10" s="17">
        <v>80</v>
      </c>
      <c r="B10" s="17">
        <v>1985.05</v>
      </c>
      <c r="C10" s="17">
        <v>28030</v>
      </c>
      <c r="D10" s="17">
        <v>24335.31</v>
      </c>
    </row>
    <row r="11" spans="1:11" x14ac:dyDescent="0.2">
      <c r="A11" s="17">
        <v>90</v>
      </c>
      <c r="B11" s="17">
        <v>1918.49</v>
      </c>
      <c r="C11" s="17">
        <v>27403.61</v>
      </c>
      <c r="D11" s="17">
        <v>25572.36</v>
      </c>
    </row>
    <row r="12" spans="1:11" x14ac:dyDescent="0.2">
      <c r="A12" s="17">
        <v>100</v>
      </c>
      <c r="B12" s="17">
        <v>1863.64</v>
      </c>
      <c r="C12" s="17">
        <v>26707.61</v>
      </c>
      <c r="D12" s="17">
        <v>26535.27</v>
      </c>
    </row>
    <row r="13" spans="1:11" x14ac:dyDescent="0.2">
      <c r="A13" s="17">
        <v>120</v>
      </c>
      <c r="B13" s="17">
        <v>1781.23</v>
      </c>
      <c r="C13" s="17">
        <v>25200.71</v>
      </c>
      <c r="D13" s="17">
        <v>27677.439999999999</v>
      </c>
    </row>
    <row r="14" spans="1:11" x14ac:dyDescent="0.2">
      <c r="A14" s="17">
        <v>140</v>
      </c>
      <c r="B14" s="17">
        <v>1719.73</v>
      </c>
      <c r="C14" s="17">
        <v>23650.58</v>
      </c>
      <c r="D14" s="17">
        <v>28195.81</v>
      </c>
    </row>
    <row r="15" spans="1:11" x14ac:dyDescent="0.2">
      <c r="A15" s="17">
        <v>160</v>
      </c>
      <c r="B15" s="17">
        <v>1686.26</v>
      </c>
      <c r="C15" s="17">
        <v>22238.47</v>
      </c>
      <c r="D15" s="17">
        <v>28270.05</v>
      </c>
    </row>
    <row r="16" spans="1:11" x14ac:dyDescent="0.2">
      <c r="A16" s="17">
        <v>180</v>
      </c>
      <c r="B16" s="17">
        <v>1568.15</v>
      </c>
      <c r="C16" s="17">
        <v>21151.31</v>
      </c>
      <c r="D16" s="17">
        <v>28141.31</v>
      </c>
    </row>
    <row r="17" spans="1:5" x14ac:dyDescent="0.2">
      <c r="A17" s="17">
        <v>200</v>
      </c>
      <c r="B17" s="17">
        <v>1468.26</v>
      </c>
      <c r="C17" s="17">
        <v>20234.669999999998</v>
      </c>
      <c r="D17" s="17">
        <v>28002.82</v>
      </c>
    </row>
    <row r="18" spans="1:5" x14ac:dyDescent="0.2">
      <c r="A18" s="17">
        <v>230</v>
      </c>
      <c r="B18" s="17">
        <v>1415.13</v>
      </c>
      <c r="C18" s="17">
        <v>19166.830000000002</v>
      </c>
      <c r="D18" s="17">
        <v>27645.18</v>
      </c>
    </row>
    <row r="19" spans="1:5" x14ac:dyDescent="0.2">
      <c r="A19" s="17">
        <v>260</v>
      </c>
      <c r="B19" s="17">
        <v>1398.73</v>
      </c>
      <c r="C19" s="17">
        <v>18402.48</v>
      </c>
      <c r="D19" s="17">
        <v>27205.119999999999</v>
      </c>
    </row>
    <row r="20" spans="1:5" x14ac:dyDescent="0.2">
      <c r="A20" s="17">
        <v>300</v>
      </c>
      <c r="B20" s="17">
        <v>1440.75</v>
      </c>
      <c r="C20" s="17">
        <v>17803.25</v>
      </c>
      <c r="D20" s="17">
        <v>26491.52</v>
      </c>
    </row>
    <row r="21" spans="1:5" x14ac:dyDescent="0.2">
      <c r="A21" s="17">
        <v>330</v>
      </c>
      <c r="B21" s="17">
        <v>1536.34</v>
      </c>
      <c r="C21" s="17">
        <v>17433.740000000002</v>
      </c>
      <c r="D21" s="17">
        <v>25868.84</v>
      </c>
    </row>
    <row r="22" spans="1:5" x14ac:dyDescent="0.2">
      <c r="A22" s="17">
        <v>360</v>
      </c>
      <c r="B22" s="17">
        <v>1638.43</v>
      </c>
      <c r="C22" s="17">
        <v>17216.03</v>
      </c>
      <c r="D22" s="17">
        <v>25261.7</v>
      </c>
    </row>
    <row r="23" spans="1:5" x14ac:dyDescent="0.2">
      <c r="A23" s="17">
        <v>400</v>
      </c>
      <c r="B23" s="17">
        <v>1832.49</v>
      </c>
      <c r="C23" s="17">
        <v>16992.259999999998</v>
      </c>
      <c r="D23" s="17">
        <v>24523.67</v>
      </c>
    </row>
    <row r="24" spans="1:5" x14ac:dyDescent="0.2">
      <c r="A24" s="17">
        <v>450</v>
      </c>
      <c r="B24" s="17">
        <v>2010.53</v>
      </c>
      <c r="C24" s="17">
        <v>16821.169999999998</v>
      </c>
      <c r="D24" s="17">
        <v>23903.86</v>
      </c>
    </row>
    <row r="25" spans="1:5" x14ac:dyDescent="0.2">
      <c r="A25" s="17">
        <v>500</v>
      </c>
      <c r="B25" s="17">
        <v>2139.63</v>
      </c>
      <c r="C25" s="17">
        <v>16753.330000000002</v>
      </c>
      <c r="D25" s="17">
        <v>23457.58</v>
      </c>
    </row>
    <row r="26" spans="1:5" x14ac:dyDescent="0.2">
      <c r="A26" s="17">
        <v>600</v>
      </c>
      <c r="B26" s="17">
        <v>2262.15</v>
      </c>
      <c r="C26" s="17">
        <v>16973.169999999998</v>
      </c>
      <c r="D26" s="17">
        <v>22833.53</v>
      </c>
    </row>
    <row r="27" spans="1:5" x14ac:dyDescent="0.2">
      <c r="A27" s="17">
        <v>700</v>
      </c>
      <c r="B27" s="17">
        <v>2329.31</v>
      </c>
      <c r="C27" s="17">
        <v>17274.419999999998</v>
      </c>
      <c r="D27" s="17">
        <v>22485.18</v>
      </c>
    </row>
    <row r="28" spans="1:5" x14ac:dyDescent="0.2">
      <c r="A28" s="17">
        <v>800</v>
      </c>
      <c r="B28" s="17">
        <v>2354.91</v>
      </c>
      <c r="C28" s="17">
        <v>17435.12</v>
      </c>
      <c r="D28" s="17">
        <v>22070.36</v>
      </c>
    </row>
    <row r="29" spans="1:5" x14ac:dyDescent="0.2">
      <c r="A29" s="17">
        <v>900</v>
      </c>
      <c r="B29" s="17">
        <v>2314.12</v>
      </c>
      <c r="C29" s="17">
        <v>17650.939999999999</v>
      </c>
      <c r="D29" s="17">
        <v>21656.79</v>
      </c>
    </row>
    <row r="30" spans="1:5" x14ac:dyDescent="0.2">
      <c r="A30" s="17">
        <v>1000</v>
      </c>
      <c r="B30" s="17">
        <v>2215.0500000000002</v>
      </c>
      <c r="C30" s="17">
        <v>17587.310000000001</v>
      </c>
      <c r="D30" s="17">
        <v>21370.84</v>
      </c>
    </row>
    <row r="31" spans="1:5" x14ac:dyDescent="0.2">
      <c r="A31" s="17">
        <v>1500</v>
      </c>
      <c r="B31" s="17">
        <v>2240.83</v>
      </c>
      <c r="C31" s="17">
        <v>15836.45</v>
      </c>
      <c r="D31" s="17">
        <v>21105.5</v>
      </c>
    </row>
    <row r="32" spans="1:5" x14ac:dyDescent="0.2">
      <c r="A32" s="17">
        <v>2000</v>
      </c>
      <c r="B32" s="17">
        <v>1459.7</v>
      </c>
      <c r="C32" s="17">
        <v>14521.09</v>
      </c>
      <c r="D32" s="17">
        <v>20598.18</v>
      </c>
      <c r="E32" s="24"/>
    </row>
    <row r="33" spans="1:5" x14ac:dyDescent="0.2">
      <c r="A33" s="17">
        <v>2880</v>
      </c>
      <c r="B33" s="17">
        <v>159.78</v>
      </c>
      <c r="C33" s="17">
        <v>11799.44</v>
      </c>
      <c r="D33" s="17">
        <v>19034.98</v>
      </c>
      <c r="E33" s="24"/>
    </row>
    <row r="34" spans="1:5" x14ac:dyDescent="0.2">
      <c r="A34" s="17">
        <v>3000</v>
      </c>
      <c r="B34" s="25">
        <f>GROWTH($B$31:$B$33,$A$31:$A$33,A34)</f>
        <v>142.64767297254488</v>
      </c>
      <c r="C34" s="26">
        <f t="shared" ref="C34:C64" si="1">GROWTH($C$31:$C$33,$A$31:$A$33,$A34)</f>
        <v>11551.825723386544</v>
      </c>
      <c r="D34" s="25">
        <f t="shared" ref="D34:D64" si="2">GROWTH($D$31:$D$33,$A$31:$A$33,A34)</f>
        <v>18919.205865357217</v>
      </c>
      <c r="E34" s="24"/>
    </row>
    <row r="35" spans="1:5" x14ac:dyDescent="0.2">
      <c r="A35" s="17">
        <v>4000</v>
      </c>
      <c r="B35" s="25">
        <f t="shared" ref="B35:B64" si="3">GROWTH($B$31:$B$33,$A$31:$A$33,A35)</f>
        <v>19.652810570957055</v>
      </c>
      <c r="C35" s="26">
        <f t="shared" si="1"/>
        <v>9309.4266131436889</v>
      </c>
      <c r="D35" s="25">
        <f t="shared" si="2"/>
        <v>17525.513897630804</v>
      </c>
      <c r="E35" s="24"/>
    </row>
    <row r="36" spans="1:5" x14ac:dyDescent="0.2">
      <c r="A36" s="17">
        <v>5000</v>
      </c>
      <c r="B36" s="25">
        <f t="shared" si="3"/>
        <v>2.7076008692567903</v>
      </c>
      <c r="C36" s="26">
        <f t="shared" si="1"/>
        <v>7502.3140013318216</v>
      </c>
      <c r="D36" s="25">
        <f t="shared" si="2"/>
        <v>16234.488887213725</v>
      </c>
      <c r="E36" s="24"/>
    </row>
    <row r="37" spans="1:5" x14ac:dyDescent="0.2">
      <c r="A37" s="17">
        <v>6000</v>
      </c>
      <c r="B37" s="25">
        <f t="shared" si="3"/>
        <v>0.37303073983901547</v>
      </c>
      <c r="C37" s="26">
        <f t="shared" si="1"/>
        <v>6045.9916290776546</v>
      </c>
      <c r="D37" s="25">
        <f t="shared" si="2"/>
        <v>15038.567825659897</v>
      </c>
      <c r="E37" s="24"/>
    </row>
    <row r="38" spans="1:5" x14ac:dyDescent="0.2">
      <c r="A38" s="17">
        <v>7000</v>
      </c>
      <c r="B38" s="25">
        <f t="shared" si="3"/>
        <v>5.1393074379917407E-2</v>
      </c>
      <c r="C38" s="26">
        <f t="shared" si="1"/>
        <v>4872.3653491959894</v>
      </c>
      <c r="D38" s="25">
        <f t="shared" si="2"/>
        <v>13930.74483700533</v>
      </c>
      <c r="E38" s="24"/>
    </row>
    <row r="39" spans="1:5" x14ac:dyDescent="0.2">
      <c r="A39" s="17">
        <v>8000</v>
      </c>
      <c r="B39" s="25">
        <f t="shared" si="3"/>
        <v>7.080510564248875E-3</v>
      </c>
      <c r="C39" s="26">
        <f t="shared" si="1"/>
        <v>3926.5592069083618</v>
      </c>
      <c r="D39" s="25">
        <f t="shared" si="2"/>
        <v>12904.530136348603</v>
      </c>
      <c r="E39" s="24"/>
    </row>
    <row r="40" spans="1:5" x14ac:dyDescent="0.2">
      <c r="A40" s="17">
        <v>9000</v>
      </c>
      <c r="B40" s="25">
        <f t="shared" si="3"/>
        <v>9.7549388619627643E-4</v>
      </c>
      <c r="C40" s="26">
        <f t="shared" si="1"/>
        <v>3164.3495715896993</v>
      </c>
      <c r="D40" s="25">
        <f t="shared" si="2"/>
        <v>11953.912011766297</v>
      </c>
      <c r="E40" s="24"/>
    </row>
    <row r="41" spans="1:5" x14ac:dyDescent="0.2">
      <c r="A41" s="17">
        <v>10000</v>
      </c>
      <c r="B41" s="25">
        <f t="shared" si="3"/>
        <v>1.3439543848872996E-4</v>
      </c>
      <c r="C41" s="26">
        <f t="shared" si="1"/>
        <v>2550.0973456870124</v>
      </c>
      <c r="D41" s="25">
        <f t="shared" si="2"/>
        <v>11073.321606848032</v>
      </c>
      <c r="E41" s="24"/>
    </row>
    <row r="42" spans="1:5" x14ac:dyDescent="0.2">
      <c r="A42" s="17">
        <v>11000</v>
      </c>
      <c r="B42" s="25">
        <f t="shared" si="3"/>
        <v>1.8515886303508587E-5</v>
      </c>
      <c r="C42" s="26">
        <f t="shared" si="1"/>
        <v>2055.0815658501924</v>
      </c>
      <c r="D42" s="25">
        <f t="shared" si="2"/>
        <v>10257.600297542216</v>
      </c>
      <c r="E42" s="24"/>
    </row>
    <row r="43" spans="1:5" x14ac:dyDescent="0.2">
      <c r="A43" s="17">
        <v>12000</v>
      </c>
      <c r="B43" s="25">
        <f t="shared" si="3"/>
        <v>2.5509648947885052E-6</v>
      </c>
      <c r="C43" s="26">
        <f t="shared" si="1"/>
        <v>1656.1564794537207</v>
      </c>
      <c r="D43" s="25">
        <f t="shared" si="2"/>
        <v>9501.9694722014028</v>
      </c>
      <c r="E43" s="24"/>
    </row>
    <row r="44" spans="1:5" x14ac:dyDescent="0.2">
      <c r="A44" s="17">
        <v>13000</v>
      </c>
      <c r="B44" s="25">
        <f t="shared" si="3"/>
        <v>3.5145073737087117E-7</v>
      </c>
      <c r="C44" s="26">
        <f t="shared" si="1"/>
        <v>1334.6693046228634</v>
      </c>
      <c r="D44" s="25">
        <f t="shared" si="2"/>
        <v>8802.0025377944221</v>
      </c>
      <c r="E44" s="24"/>
    </row>
    <row r="45" spans="1:5" x14ac:dyDescent="0.2">
      <c r="A45" s="17">
        <v>14000</v>
      </c>
      <c r="B45" s="25">
        <f t="shared" si="3"/>
        <v>4.841996103155707E-8</v>
      </c>
      <c r="C45" s="26">
        <f t="shared" si="1"/>
        <v>1075.5880708144496</v>
      </c>
      <c r="D45" s="25">
        <f t="shared" si="2"/>
        <v>8153.5989882937483</v>
      </c>
      <c r="E45" s="24"/>
    </row>
    <row r="46" spans="1:5" x14ac:dyDescent="0.2">
      <c r="A46" s="17">
        <v>15000</v>
      </c>
      <c r="B46" s="25">
        <f t="shared" si="3"/>
        <v>6.6708997222090112E-9</v>
      </c>
      <c r="C46" s="26">
        <f t="shared" si="1"/>
        <v>866.79875986602588</v>
      </c>
      <c r="D46" s="25">
        <f t="shared" si="2"/>
        <v>7552.9603833269848</v>
      </c>
      <c r="E46" s="24"/>
    </row>
    <row r="47" spans="1:5" x14ac:dyDescent="0.2">
      <c r="A47" s="17">
        <v>16000</v>
      </c>
      <c r="B47" s="25">
        <f t="shared" si="3"/>
        <v>9.1906110942066939E-10</v>
      </c>
      <c r="C47" s="26">
        <f t="shared" si="1"/>
        <v>698.53888351174817</v>
      </c>
      <c r="D47" s="25">
        <f t="shared" si="2"/>
        <v>6996.5680963719815</v>
      </c>
      <c r="E47" s="24"/>
    </row>
    <row r="48" spans="1:5" x14ac:dyDescent="0.2">
      <c r="A48" s="17">
        <v>17000</v>
      </c>
      <c r="B48" s="25">
        <f t="shared" si="3"/>
        <v>1.2662059962278063E-10</v>
      </c>
      <c r="C48" s="26">
        <f t="shared" si="1"/>
        <v>562.94101280585471</v>
      </c>
      <c r="D48" s="25">
        <f t="shared" si="2"/>
        <v>6481.1627021413724</v>
      </c>
      <c r="E48" s="24"/>
    </row>
    <row r="49" spans="1:5" x14ac:dyDescent="0.2">
      <c r="A49" s="17">
        <v>18000</v>
      </c>
      <c r="B49" s="25">
        <f t="shared" si="3"/>
        <v>1.7444733635763298E-11</v>
      </c>
      <c r="C49" s="26">
        <f t="shared" si="1"/>
        <v>453.66491598252145</v>
      </c>
      <c r="D49" s="25">
        <f t="shared" si="2"/>
        <v>6003.7248824048565</v>
      </c>
      <c r="E49" s="24"/>
    </row>
    <row r="50" spans="1:5" x14ac:dyDescent="0.2">
      <c r="A50" s="17">
        <v>19000</v>
      </c>
      <c r="B50" s="25">
        <f t="shared" si="3"/>
        <v>2.4033903845767168E-12</v>
      </c>
      <c r="C50" s="26">
        <f t="shared" si="1"/>
        <v>365.60110439920629</v>
      </c>
      <c r="D50" s="25">
        <f t="shared" si="2"/>
        <v>5561.4577383928445</v>
      </c>
      <c r="E50" s="24"/>
    </row>
    <row r="51" spans="1:5" x14ac:dyDescent="0.2">
      <c r="A51" s="17">
        <v>20000</v>
      </c>
      <c r="B51" s="25">
        <f t="shared" si="3"/>
        <v>3.3111914812123617E-13</v>
      </c>
      <c r="C51" s="26">
        <f t="shared" si="1"/>
        <v>294.63192508161484</v>
      </c>
      <c r="D51" s="25">
        <f t="shared" si="2"/>
        <v>5151.7704061649783</v>
      </c>
      <c r="E51" s="24"/>
    </row>
    <row r="52" spans="1:5" x14ac:dyDescent="0.2">
      <c r="A52" s="17">
        <v>25000</v>
      </c>
      <c r="B52" s="25">
        <f t="shared" si="3"/>
        <v>1.6435547649969295E-17</v>
      </c>
      <c r="C52" s="26">
        <f t="shared" si="1"/>
        <v>100.14777973461283</v>
      </c>
      <c r="D52" s="25">
        <f t="shared" si="2"/>
        <v>3513.9517448582728</v>
      </c>
      <c r="E52" s="24"/>
    </row>
    <row r="53" spans="1:5" x14ac:dyDescent="0.2">
      <c r="A53" s="17">
        <v>30000</v>
      </c>
      <c r="B53" s="25">
        <f t="shared" si="3"/>
        <v>8.1580068107540157E-22</v>
      </c>
      <c r="C53" s="26">
        <f t="shared" si="1"/>
        <v>34.041042168102663</v>
      </c>
      <c r="D53" s="25">
        <f t="shared" si="2"/>
        <v>2396.8181599118175</v>
      </c>
      <c r="E53" s="24"/>
    </row>
    <row r="54" spans="1:5" x14ac:dyDescent="0.2">
      <c r="A54" s="17">
        <v>35000</v>
      </c>
      <c r="B54" s="25">
        <f t="shared" si="3"/>
        <v>4.0493372379005399E-26</v>
      </c>
      <c r="C54" s="26">
        <f t="shared" si="1"/>
        <v>11.570826182680173</v>
      </c>
      <c r="D54" s="25">
        <f t="shared" si="2"/>
        <v>1634.8367048833138</v>
      </c>
      <c r="E54" s="24"/>
    </row>
    <row r="55" spans="1:5" x14ac:dyDescent="0.2">
      <c r="A55" s="17">
        <v>40000</v>
      </c>
      <c r="B55" s="25">
        <f t="shared" si="3"/>
        <v>2.009943414687124E-30</v>
      </c>
      <c r="C55" s="26">
        <f t="shared" si="1"/>
        <v>3.9330176170472768</v>
      </c>
      <c r="D55" s="25">
        <f t="shared" si="2"/>
        <v>1115.0996334791057</v>
      </c>
      <c r="E55" s="24"/>
    </row>
    <row r="56" spans="1:5" x14ac:dyDescent="0.2">
      <c r="A56" s="17">
        <v>45000</v>
      </c>
      <c r="B56" s="25">
        <f t="shared" si="3"/>
        <v>9.9766265265146104E-35</v>
      </c>
      <c r="C56" s="26">
        <f t="shared" si="1"/>
        <v>1.3368645705834292</v>
      </c>
      <c r="D56" s="25">
        <f t="shared" si="2"/>
        <v>760.59412470433028</v>
      </c>
      <c r="E56" s="24"/>
    </row>
    <row r="57" spans="1:5" x14ac:dyDescent="0.2">
      <c r="A57" s="17">
        <v>50000</v>
      </c>
      <c r="B57" s="25">
        <f t="shared" si="3"/>
        <v>4.9520337797692332E-39</v>
      </c>
      <c r="C57" s="26">
        <f t="shared" si="1"/>
        <v>0.45441110467818591</v>
      </c>
      <c r="D57" s="25">
        <f t="shared" si="2"/>
        <v>518.79079246920594</v>
      </c>
      <c r="E57" s="24"/>
    </row>
    <row r="58" spans="1:5" x14ac:dyDescent="0.2">
      <c r="A58" s="17">
        <v>55000</v>
      </c>
      <c r="B58" s="25">
        <f t="shared" si="3"/>
        <v>2.4580090765954561E-43</v>
      </c>
      <c r="C58" s="26">
        <f t="shared" si="1"/>
        <v>0.15445801811079007</v>
      </c>
      <c r="D58" s="25">
        <f t="shared" si="2"/>
        <v>353.86006492681264</v>
      </c>
      <c r="E58" s="24"/>
    </row>
    <row r="59" spans="1:5" x14ac:dyDescent="0.2">
      <c r="A59" s="17">
        <v>60000</v>
      </c>
      <c r="B59" s="25">
        <f t="shared" si="3"/>
        <v>1.2200661161295858E-47</v>
      </c>
      <c r="C59" s="26">
        <f t="shared" si="1"/>
        <v>5.2501532451784787E-2</v>
      </c>
      <c r="D59" s="25">
        <f t="shared" si="2"/>
        <v>241.36308386282849</v>
      </c>
      <c r="E59" s="24"/>
    </row>
    <row r="60" spans="1:5" x14ac:dyDescent="0.2">
      <c r="A60" s="17">
        <v>65000</v>
      </c>
      <c r="B60" s="25">
        <f t="shared" si="3"/>
        <v>6.0559635108806512E-52</v>
      </c>
      <c r="C60" s="26">
        <f t="shared" si="1"/>
        <v>1.7845696477917321E-2</v>
      </c>
      <c r="D60" s="25">
        <f t="shared" si="2"/>
        <v>164.63044018211997</v>
      </c>
      <c r="E60" s="24"/>
    </row>
    <row r="61" spans="1:5" x14ac:dyDescent="0.2">
      <c r="A61" s="17">
        <v>70000</v>
      </c>
      <c r="B61" s="25">
        <f t="shared" si="3"/>
        <v>3.0059595590984037E-56</v>
      </c>
      <c r="C61" s="26">
        <f t="shared" si="1"/>
        <v>6.0658968969033167E-3</v>
      </c>
      <c r="D61" s="25">
        <f t="shared" si="2"/>
        <v>112.29215918521281</v>
      </c>
      <c r="E61" s="24"/>
    </row>
    <row r="62" spans="1:5" x14ac:dyDescent="0.2">
      <c r="A62" s="17">
        <v>75000</v>
      </c>
      <c r="B62" s="25">
        <f t="shared" si="3"/>
        <v>1.4920487639498403E-60</v>
      </c>
      <c r="C62" s="26">
        <f t="shared" si="1"/>
        <v>2.061847527743868E-3</v>
      </c>
      <c r="D62" s="25">
        <f t="shared" si="2"/>
        <v>76.592937493989922</v>
      </c>
      <c r="E62" s="24"/>
    </row>
    <row r="63" spans="1:5" x14ac:dyDescent="0.2">
      <c r="A63" s="17">
        <v>80000</v>
      </c>
      <c r="B63" s="25">
        <f t="shared" si="3"/>
        <v>7.405986242449752E-65</v>
      </c>
      <c r="C63" s="26">
        <f t="shared" si="1"/>
        <v>7.0083868880689093E-4</v>
      </c>
      <c r="D63" s="25">
        <f t="shared" si="2"/>
        <v>52.242989328241364</v>
      </c>
    </row>
    <row r="64" spans="1:5" x14ac:dyDescent="0.2">
      <c r="A64" s="17">
        <v>85000</v>
      </c>
      <c r="B64" s="25">
        <f t="shared" si="3"/>
        <v>3.6760616374331108E-69</v>
      </c>
      <c r="C64" s="26">
        <f t="shared" si="1"/>
        <v>2.3822075159263571E-4</v>
      </c>
      <c r="D64" s="25">
        <f t="shared" si="2"/>
        <v>35.63422455451461</v>
      </c>
    </row>
    <row r="65" spans="1:1" x14ac:dyDescent="0.2">
      <c r="A65" s="24"/>
    </row>
    <row r="66" spans="1:1" x14ac:dyDescent="0.2">
      <c r="A66" s="24"/>
    </row>
    <row r="67" spans="1:1" x14ac:dyDescent="0.2">
      <c r="A67" s="24"/>
    </row>
    <row r="68" spans="1:1" x14ac:dyDescent="0.2">
      <c r="A68" s="24"/>
    </row>
    <row r="69" spans="1:1" x14ac:dyDescent="0.2">
      <c r="A69" s="24"/>
    </row>
    <row r="70" spans="1:1" x14ac:dyDescent="0.2">
      <c r="A70" s="24"/>
    </row>
    <row r="71" spans="1:1" x14ac:dyDescent="0.2">
      <c r="A71" s="24"/>
    </row>
    <row r="72" spans="1:1" x14ac:dyDescent="0.2">
      <c r="A72" s="24"/>
    </row>
    <row r="73" spans="1:1" x14ac:dyDescent="0.2">
      <c r="A73" s="24"/>
    </row>
  </sheetData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zoomScaleNormal="100" workbookViewId="0">
      <selection activeCell="B2" sqref="B2:D2"/>
    </sheetView>
  </sheetViews>
  <sheetFormatPr defaultRowHeight="12.75" x14ac:dyDescent="0.2"/>
  <cols>
    <col min="1" max="1" width="9.140625" style="7"/>
    <col min="2" max="4" width="11.7109375" style="7" customWidth="1"/>
    <col min="5" max="5" width="9.140625" style="7"/>
    <col min="6" max="6" width="11.28515625" style="11" customWidth="1"/>
    <col min="7" max="7" width="10.85546875" style="7" customWidth="1"/>
    <col min="8" max="8" width="11.5703125" style="7" customWidth="1"/>
    <col min="9" max="9" width="9.140625" style="7"/>
    <col min="10" max="10" width="10.85546875" style="7" customWidth="1"/>
    <col min="11" max="11" width="10.7109375" style="7" customWidth="1"/>
    <col min="12" max="13" width="12.7109375" style="7" customWidth="1"/>
    <col min="14" max="14" width="11.7109375" style="7" customWidth="1"/>
    <col min="15" max="16384" width="9.140625" style="7"/>
  </cols>
  <sheetData>
    <row r="1" spans="1:8" x14ac:dyDescent="0.2">
      <c r="A1" s="6"/>
    </row>
    <row r="2" spans="1:8" x14ac:dyDescent="0.2">
      <c r="B2" s="15" t="s">
        <v>60</v>
      </c>
      <c r="C2" s="15"/>
      <c r="D2" s="15"/>
      <c r="F2" s="12" t="s">
        <v>61</v>
      </c>
      <c r="G2" s="12"/>
      <c r="H2" s="12"/>
    </row>
    <row r="3" spans="1:8" ht="36.75" customHeight="1" x14ac:dyDescent="0.2">
      <c r="B3" s="16" t="s">
        <v>4</v>
      </c>
      <c r="C3" s="16" t="s">
        <v>1</v>
      </c>
      <c r="D3" s="16" t="s">
        <v>2</v>
      </c>
      <c r="F3" s="13" t="s">
        <v>4</v>
      </c>
      <c r="G3" s="13" t="s">
        <v>1</v>
      </c>
      <c r="H3" s="13" t="s">
        <v>2</v>
      </c>
    </row>
    <row r="4" spans="1:8" x14ac:dyDescent="0.2">
      <c r="B4" s="17">
        <v>22</v>
      </c>
      <c r="C4" s="17">
        <v>35934.32</v>
      </c>
      <c r="D4" s="17">
        <v>19349.21</v>
      </c>
      <c r="F4" s="18">
        <v>22</v>
      </c>
      <c r="G4" s="19">
        <f t="shared" ref="G4:G33" si="0">C4/MAX(C$4:C$33)</f>
        <v>0.96575801008427919</v>
      </c>
      <c r="H4" s="19">
        <f>$D4/MAX($D$4:$D$33)</f>
        <v>0.54434343593477286</v>
      </c>
    </row>
    <row r="5" spans="1:8" x14ac:dyDescent="0.2">
      <c r="B5" s="17">
        <v>30</v>
      </c>
      <c r="C5" s="17">
        <v>36128.86</v>
      </c>
      <c r="D5" s="17">
        <v>21507.02</v>
      </c>
      <c r="F5" s="18">
        <v>30</v>
      </c>
      <c r="G5" s="19">
        <f t="shared" si="0"/>
        <v>0.97098639796755615</v>
      </c>
      <c r="H5" s="19">
        <f t="shared" ref="H5:H33" si="1">D5/MAX(D$4:D$33)</f>
        <v>0.60504822488969212</v>
      </c>
    </row>
    <row r="6" spans="1:8" x14ac:dyDescent="0.2">
      <c r="B6" s="17">
        <v>40</v>
      </c>
      <c r="C6" s="17">
        <v>37208.410000000003</v>
      </c>
      <c r="D6" s="17">
        <v>24925.27</v>
      </c>
      <c r="F6" s="18">
        <v>40</v>
      </c>
      <c r="G6" s="19">
        <f t="shared" si="0"/>
        <v>1</v>
      </c>
      <c r="H6" s="19">
        <f t="shared" si="1"/>
        <v>0.70121245846222757</v>
      </c>
    </row>
    <row r="7" spans="1:8" x14ac:dyDescent="0.2">
      <c r="B7" s="17">
        <v>50</v>
      </c>
      <c r="C7" s="17">
        <v>36963.72</v>
      </c>
      <c r="D7" s="17">
        <v>26368.78</v>
      </c>
      <c r="F7" s="18">
        <v>50</v>
      </c>
      <c r="G7" s="19">
        <f t="shared" si="0"/>
        <v>0.99342379854446883</v>
      </c>
      <c r="H7" s="19">
        <f t="shared" si="1"/>
        <v>0.7418221367491552</v>
      </c>
    </row>
    <row r="8" spans="1:8" x14ac:dyDescent="0.2">
      <c r="B8" s="17">
        <v>60</v>
      </c>
      <c r="C8" s="17">
        <v>35522.44</v>
      </c>
      <c r="D8" s="17">
        <v>26980.240000000002</v>
      </c>
      <c r="F8" s="18">
        <v>60</v>
      </c>
      <c r="G8" s="19">
        <f t="shared" si="0"/>
        <v>0.95468846962286213</v>
      </c>
      <c r="H8" s="19">
        <f t="shared" si="1"/>
        <v>0.75902409162672779</v>
      </c>
    </row>
    <row r="9" spans="1:8" x14ac:dyDescent="0.2">
      <c r="B9" s="17">
        <v>70</v>
      </c>
      <c r="C9" s="17">
        <v>33538</v>
      </c>
      <c r="D9" s="17">
        <v>29111.29</v>
      </c>
      <c r="F9" s="18">
        <v>70</v>
      </c>
      <c r="G9" s="19">
        <f t="shared" si="0"/>
        <v>0.90135536562836194</v>
      </c>
      <c r="H9" s="19">
        <f t="shared" si="1"/>
        <v>0.81897605241214477</v>
      </c>
    </row>
    <row r="10" spans="1:8" x14ac:dyDescent="0.2">
      <c r="B10" s="17">
        <v>80</v>
      </c>
      <c r="C10" s="17">
        <v>31614.91</v>
      </c>
      <c r="D10" s="17">
        <v>30561.39</v>
      </c>
      <c r="F10" s="18">
        <v>80</v>
      </c>
      <c r="G10" s="19">
        <f t="shared" si="0"/>
        <v>0.84967108242464529</v>
      </c>
      <c r="H10" s="19">
        <f t="shared" si="1"/>
        <v>0.8597711244822196</v>
      </c>
    </row>
    <row r="11" spans="1:8" x14ac:dyDescent="0.2">
      <c r="B11" s="17">
        <v>90</v>
      </c>
      <c r="C11" s="17">
        <v>30655.84</v>
      </c>
      <c r="D11" s="17">
        <v>32010.53</v>
      </c>
      <c r="F11" s="18">
        <v>90</v>
      </c>
      <c r="G11" s="19">
        <f t="shared" si="0"/>
        <v>0.82389545804295317</v>
      </c>
      <c r="H11" s="19">
        <f t="shared" si="1"/>
        <v>0.90053918926370258</v>
      </c>
    </row>
    <row r="12" spans="1:8" x14ac:dyDescent="0.2">
      <c r="B12" s="17">
        <v>100</v>
      </c>
      <c r="C12" s="17">
        <v>29451.22</v>
      </c>
      <c r="D12" s="17">
        <v>33417.67</v>
      </c>
      <c r="F12" s="18">
        <v>100</v>
      </c>
      <c r="G12" s="19">
        <f t="shared" si="0"/>
        <v>0.79152051915144983</v>
      </c>
      <c r="H12" s="19">
        <f t="shared" si="1"/>
        <v>0.94012568516928507</v>
      </c>
    </row>
    <row r="13" spans="1:8" x14ac:dyDescent="0.2">
      <c r="B13" s="17">
        <v>120</v>
      </c>
      <c r="C13" s="17">
        <v>27329.62</v>
      </c>
      <c r="D13" s="17">
        <v>34662.449999999997</v>
      </c>
      <c r="F13" s="18">
        <v>120</v>
      </c>
      <c r="G13" s="19">
        <f t="shared" si="0"/>
        <v>0.73450115175574548</v>
      </c>
      <c r="H13" s="19">
        <f t="shared" si="1"/>
        <v>0.97514457339174399</v>
      </c>
    </row>
    <row r="14" spans="1:8" x14ac:dyDescent="0.2">
      <c r="B14" s="17">
        <v>140</v>
      </c>
      <c r="C14" s="17">
        <v>25150.23</v>
      </c>
      <c r="D14" s="17">
        <v>35545.96</v>
      </c>
      <c r="F14" s="18">
        <v>140</v>
      </c>
      <c r="G14" s="19">
        <f t="shared" si="0"/>
        <v>0.67592864086371862</v>
      </c>
      <c r="H14" s="19">
        <f t="shared" si="1"/>
        <v>1</v>
      </c>
    </row>
    <row r="15" spans="1:8" x14ac:dyDescent="0.2">
      <c r="B15" s="17">
        <v>160</v>
      </c>
      <c r="C15" s="17">
        <v>24660.65</v>
      </c>
      <c r="D15" s="17">
        <v>35072.089999999997</v>
      </c>
      <c r="F15" s="18">
        <v>160</v>
      </c>
      <c r="G15" s="19">
        <f t="shared" si="0"/>
        <v>0.66277086282375408</v>
      </c>
      <c r="H15" s="19">
        <f t="shared" si="1"/>
        <v>0.98666880849469241</v>
      </c>
    </row>
    <row r="16" spans="1:8" x14ac:dyDescent="0.2">
      <c r="B16" s="17">
        <v>180</v>
      </c>
      <c r="C16" s="17">
        <v>22702.62</v>
      </c>
      <c r="D16" s="17">
        <v>34684.65</v>
      </c>
      <c r="F16" s="18">
        <v>180</v>
      </c>
      <c r="G16" s="19">
        <f t="shared" si="0"/>
        <v>0.61014754460080389</v>
      </c>
      <c r="H16" s="19">
        <f t="shared" si="1"/>
        <v>0.97576911694043433</v>
      </c>
    </row>
    <row r="17" spans="2:8" x14ac:dyDescent="0.2">
      <c r="B17" s="17">
        <v>200</v>
      </c>
      <c r="C17" s="17">
        <v>21707.31</v>
      </c>
      <c r="D17" s="17">
        <v>33820.47</v>
      </c>
      <c r="F17" s="18">
        <v>200</v>
      </c>
      <c r="G17" s="19">
        <f t="shared" si="0"/>
        <v>0.58339794686201318</v>
      </c>
      <c r="H17" s="19">
        <f t="shared" si="1"/>
        <v>0.95145749334101548</v>
      </c>
    </row>
    <row r="18" spans="2:8" x14ac:dyDescent="0.2">
      <c r="B18" s="17">
        <v>230</v>
      </c>
      <c r="C18" s="17">
        <v>20245.05</v>
      </c>
      <c r="D18" s="17">
        <v>32034.09</v>
      </c>
      <c r="F18" s="18">
        <v>230</v>
      </c>
      <c r="G18" s="19">
        <f t="shared" si="0"/>
        <v>0.54409876691855408</v>
      </c>
      <c r="H18" s="19">
        <f t="shared" si="1"/>
        <v>0.90120199313789817</v>
      </c>
    </row>
    <row r="19" spans="2:8" x14ac:dyDescent="0.2">
      <c r="B19" s="17">
        <v>260</v>
      </c>
      <c r="C19" s="17">
        <v>18508.18</v>
      </c>
      <c r="D19" s="17">
        <v>29831.54</v>
      </c>
      <c r="F19" s="18">
        <v>260</v>
      </c>
      <c r="G19" s="19">
        <f t="shared" si="0"/>
        <v>0.49741926623577837</v>
      </c>
      <c r="H19" s="19">
        <f t="shared" si="1"/>
        <v>0.83923855200422215</v>
      </c>
    </row>
    <row r="20" spans="2:8" x14ac:dyDescent="0.2">
      <c r="B20" s="17">
        <v>300</v>
      </c>
      <c r="C20" s="17">
        <v>15601</v>
      </c>
      <c r="D20" s="17">
        <v>27672.6</v>
      </c>
      <c r="F20" s="18">
        <v>300</v>
      </c>
      <c r="G20" s="19">
        <f t="shared" si="0"/>
        <v>0.41928693002469064</v>
      </c>
      <c r="H20" s="19">
        <f t="shared" si="1"/>
        <v>0.77850197322002268</v>
      </c>
    </row>
    <row r="21" spans="2:8" x14ac:dyDescent="0.2">
      <c r="B21" s="17">
        <v>330</v>
      </c>
      <c r="C21" s="17">
        <v>15065.08</v>
      </c>
      <c r="D21" s="17">
        <v>25382.07</v>
      </c>
      <c r="F21" s="18">
        <v>330</v>
      </c>
      <c r="G21" s="19">
        <f t="shared" si="0"/>
        <v>0.40488373461806076</v>
      </c>
      <c r="H21" s="19">
        <f t="shared" si="1"/>
        <v>0.7140634266172583</v>
      </c>
    </row>
    <row r="22" spans="2:8" x14ac:dyDescent="0.2">
      <c r="B22" s="17">
        <v>360</v>
      </c>
      <c r="C22" s="17">
        <v>15121.59</v>
      </c>
      <c r="D22" s="17">
        <v>23658.58</v>
      </c>
      <c r="F22" s="18">
        <v>360</v>
      </c>
      <c r="G22" s="19">
        <f t="shared" si="0"/>
        <v>0.40640247728940848</v>
      </c>
      <c r="H22" s="19">
        <f t="shared" si="1"/>
        <v>0.66557718514284048</v>
      </c>
    </row>
    <row r="23" spans="2:8" x14ac:dyDescent="0.2">
      <c r="B23" s="17">
        <v>400</v>
      </c>
      <c r="C23" s="17">
        <v>14444.97</v>
      </c>
      <c r="D23" s="17">
        <v>22006.66</v>
      </c>
      <c r="F23" s="18">
        <v>400</v>
      </c>
      <c r="G23" s="19">
        <f t="shared" si="0"/>
        <v>0.38821787870000352</v>
      </c>
      <c r="H23" s="19">
        <f t="shared" si="1"/>
        <v>0.61910439329814138</v>
      </c>
    </row>
    <row r="24" spans="2:8" x14ac:dyDescent="0.2">
      <c r="B24" s="17">
        <v>450</v>
      </c>
      <c r="C24" s="17">
        <v>15196.62</v>
      </c>
      <c r="D24" s="17">
        <v>21089.11</v>
      </c>
      <c r="F24" s="18">
        <v>450</v>
      </c>
      <c r="G24" s="19">
        <f t="shared" si="0"/>
        <v>0.40841895689711005</v>
      </c>
      <c r="H24" s="19">
        <f t="shared" si="1"/>
        <v>0.59329133324856054</v>
      </c>
    </row>
    <row r="25" spans="2:8" x14ac:dyDescent="0.2">
      <c r="B25" s="17">
        <v>500</v>
      </c>
      <c r="C25" s="17">
        <v>16501.68</v>
      </c>
      <c r="D25" s="17">
        <v>20320.36</v>
      </c>
      <c r="F25" s="18">
        <v>500</v>
      </c>
      <c r="G25" s="19">
        <f t="shared" si="0"/>
        <v>0.44349328552335343</v>
      </c>
      <c r="H25" s="19">
        <f t="shared" si="1"/>
        <v>0.57166440293074094</v>
      </c>
    </row>
    <row r="26" spans="2:8" x14ac:dyDescent="0.2">
      <c r="B26" s="17">
        <v>600</v>
      </c>
      <c r="C26" s="17">
        <v>16695.77</v>
      </c>
      <c r="D26" s="17">
        <v>19333.71</v>
      </c>
      <c r="F26" s="18">
        <v>600</v>
      </c>
      <c r="G26" s="19">
        <f t="shared" si="0"/>
        <v>0.44870957936660016</v>
      </c>
      <c r="H26" s="19">
        <f t="shared" si="1"/>
        <v>0.54390738075438105</v>
      </c>
    </row>
    <row r="27" spans="2:8" x14ac:dyDescent="0.2">
      <c r="B27" s="17">
        <v>700</v>
      </c>
      <c r="C27" s="17">
        <v>16924.900000000001</v>
      </c>
      <c r="D27" s="17">
        <v>17441.84</v>
      </c>
      <c r="F27" s="18">
        <v>700</v>
      </c>
      <c r="G27" s="19">
        <f t="shared" si="0"/>
        <v>0.45486759579353164</v>
      </c>
      <c r="H27" s="19">
        <f t="shared" si="1"/>
        <v>0.490684173391294</v>
      </c>
    </row>
    <row r="28" spans="2:8" x14ac:dyDescent="0.2">
      <c r="B28" s="17">
        <v>800</v>
      </c>
      <c r="C28" s="17">
        <v>16763.87</v>
      </c>
      <c r="D28" s="17">
        <v>15912.06</v>
      </c>
      <c r="F28" s="18">
        <v>800</v>
      </c>
      <c r="G28" s="19">
        <f t="shared" si="0"/>
        <v>0.45053981075783667</v>
      </c>
      <c r="H28" s="19">
        <f t="shared" si="1"/>
        <v>0.44764749636808232</v>
      </c>
    </row>
    <row r="29" spans="2:8" x14ac:dyDescent="0.2">
      <c r="B29" s="17">
        <v>900</v>
      </c>
      <c r="C29" s="17">
        <v>16064.51</v>
      </c>
      <c r="D29" s="17">
        <v>14392.14</v>
      </c>
      <c r="F29" s="18">
        <v>900</v>
      </c>
      <c r="G29" s="19">
        <f t="shared" si="0"/>
        <v>0.43174406001223914</v>
      </c>
      <c r="H29" s="19">
        <f t="shared" si="1"/>
        <v>0.40488820670478443</v>
      </c>
    </row>
    <row r="30" spans="2:8" x14ac:dyDescent="0.2">
      <c r="B30" s="17">
        <v>1000</v>
      </c>
      <c r="C30" s="17">
        <v>17493.25</v>
      </c>
      <c r="D30" s="17">
        <v>14510.53</v>
      </c>
      <c r="F30" s="18">
        <v>1000</v>
      </c>
      <c r="G30" s="19">
        <f t="shared" si="0"/>
        <v>0.470142368351671</v>
      </c>
      <c r="H30" s="19">
        <f t="shared" si="1"/>
        <v>0.40821882430520939</v>
      </c>
    </row>
    <row r="31" spans="2:8" x14ac:dyDescent="0.2">
      <c r="B31" s="17">
        <v>1500</v>
      </c>
      <c r="C31" s="17">
        <v>15840.47</v>
      </c>
      <c r="D31" s="17">
        <v>15823.76</v>
      </c>
      <c r="F31" s="18">
        <v>1500</v>
      </c>
      <c r="G31" s="19">
        <f t="shared" si="0"/>
        <v>0.42572284061587146</v>
      </c>
      <c r="H31" s="19">
        <f t="shared" si="1"/>
        <v>0.44516338846946324</v>
      </c>
    </row>
    <row r="32" spans="2:8" x14ac:dyDescent="0.2">
      <c r="B32" s="17">
        <v>2000</v>
      </c>
      <c r="C32" s="17">
        <v>12991.67</v>
      </c>
      <c r="D32" s="17">
        <v>17146.12</v>
      </c>
      <c r="F32" s="18">
        <v>2000</v>
      </c>
      <c r="G32" s="19">
        <f t="shared" si="0"/>
        <v>0.34915950453136801</v>
      </c>
      <c r="H32" s="19">
        <f t="shared" si="1"/>
        <v>0.4823648032012639</v>
      </c>
    </row>
    <row r="33" spans="2:8" x14ac:dyDescent="0.2">
      <c r="B33" s="17">
        <v>2880</v>
      </c>
      <c r="C33" s="17">
        <v>10279.44</v>
      </c>
      <c r="D33" s="17">
        <v>13498.9</v>
      </c>
      <c r="F33" s="18">
        <v>2880</v>
      </c>
      <c r="G33" s="19">
        <f t="shared" si="0"/>
        <v>0.27626657521780695</v>
      </c>
      <c r="H33" s="19">
        <f t="shared" si="1"/>
        <v>0.37975904997361165</v>
      </c>
    </row>
  </sheetData>
  <mergeCells count="2">
    <mergeCell ref="B2:D2"/>
    <mergeCell ref="F2:H2"/>
  </mergeCells>
  <conditionalFormatting sqref="G4:H33">
    <cfRule type="cellIs" dxfId="19" priority="12" stopIfTrue="1" operator="greaterThanOrEqual">
      <formula>0.8</formula>
    </cfRule>
  </conditionalFormatting>
  <conditionalFormatting sqref="G4:H33">
    <cfRule type="cellIs" dxfId="18" priority="11" stopIfTrue="1" operator="equal">
      <formula>1</formula>
    </cfRule>
  </conditionalFormatting>
  <conditionalFormatting sqref="G4:H33">
    <cfRule type="cellIs" dxfId="17" priority="8" stopIfTrue="1" operator="greaterThanOrEqual">
      <formula>0.8</formula>
    </cfRule>
  </conditionalFormatting>
  <conditionalFormatting sqref="G4:H33">
    <cfRule type="cellIs" dxfId="16" priority="7" stopIfTrue="1" operator="equal">
      <formula>1</formula>
    </cfRule>
  </conditionalFormatting>
  <conditionalFormatting sqref="G4:H33">
    <cfRule type="cellIs" dxfId="15" priority="6" stopIfTrue="1" operator="greaterThanOrEqual">
      <formula>0.8</formula>
    </cfRule>
  </conditionalFormatting>
  <conditionalFormatting sqref="G4:H33">
    <cfRule type="cellIs" dxfId="14" priority="5" stopIfTrue="1" operator="equal">
      <formula>1</formula>
    </cfRule>
  </conditionalFormatting>
  <conditionalFormatting sqref="G4:H33">
    <cfRule type="cellIs" dxfId="13" priority="4" stopIfTrue="1" operator="greaterThanOrEqual">
      <formula>0.8</formula>
    </cfRule>
  </conditionalFormatting>
  <conditionalFormatting sqref="G4:H33">
    <cfRule type="cellIs" dxfId="12" priority="3" stopIfTrue="1" operator="equal">
      <formula>1</formula>
    </cfRule>
  </conditionalFormatting>
  <conditionalFormatting sqref="G4:H33">
    <cfRule type="cellIs" dxfId="11" priority="2" stopIfTrue="1" operator="greaterThanOrEqual">
      <formula>0.8</formula>
    </cfRule>
  </conditionalFormatting>
  <conditionalFormatting sqref="G4:H33">
    <cfRule type="cellIs" dxfId="10" priority="1" stopIfTrue="1" operator="equal">
      <formula>1</formula>
    </cfRule>
  </conditionalFormatting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workbookViewId="0">
      <selection activeCell="B3" sqref="B3:C3"/>
    </sheetView>
  </sheetViews>
  <sheetFormatPr defaultRowHeight="12.75" x14ac:dyDescent="0.2"/>
  <cols>
    <col min="1" max="1" width="9.140625" style="17"/>
    <col min="2" max="2" width="10.5703125" style="17" customWidth="1"/>
    <col min="3" max="3" width="11" style="17" customWidth="1"/>
    <col min="4" max="4" width="5.5703125" style="7" customWidth="1"/>
    <col min="5" max="5" width="14" style="7" customWidth="1"/>
    <col min="6" max="6" width="9" style="7" customWidth="1"/>
    <col min="7" max="7" width="10.7109375" style="7" customWidth="1"/>
    <col min="8" max="8" width="9.140625" style="7"/>
    <col min="9" max="9" width="14.7109375" style="7" customWidth="1"/>
    <col min="10" max="256" width="9.140625" style="7"/>
    <col min="257" max="257" width="11.5703125" style="7" customWidth="1"/>
    <col min="258" max="258" width="10.5703125" style="7" customWidth="1"/>
    <col min="259" max="259" width="11" style="7" customWidth="1"/>
    <col min="260" max="260" width="5.5703125" style="7" customWidth="1"/>
    <col min="261" max="261" width="14" style="7" customWidth="1"/>
    <col min="262" max="262" width="9" style="7" customWidth="1"/>
    <col min="263" max="263" width="10.7109375" style="7" customWidth="1"/>
    <col min="264" max="264" width="9.140625" style="7"/>
    <col min="265" max="265" width="14.7109375" style="7" customWidth="1"/>
    <col min="266" max="512" width="9.140625" style="7"/>
    <col min="513" max="513" width="11.5703125" style="7" customWidth="1"/>
    <col min="514" max="514" width="10.5703125" style="7" customWidth="1"/>
    <col min="515" max="515" width="11" style="7" customWidth="1"/>
    <col min="516" max="516" width="5.5703125" style="7" customWidth="1"/>
    <col min="517" max="517" width="14" style="7" customWidth="1"/>
    <col min="518" max="518" width="9" style="7" customWidth="1"/>
    <col min="519" max="519" width="10.7109375" style="7" customWidth="1"/>
    <col min="520" max="520" width="9.140625" style="7"/>
    <col min="521" max="521" width="14.7109375" style="7" customWidth="1"/>
    <col min="522" max="768" width="9.140625" style="7"/>
    <col min="769" max="769" width="11.5703125" style="7" customWidth="1"/>
    <col min="770" max="770" width="10.5703125" style="7" customWidth="1"/>
    <col min="771" max="771" width="11" style="7" customWidth="1"/>
    <col min="772" max="772" width="5.5703125" style="7" customWidth="1"/>
    <col min="773" max="773" width="14" style="7" customWidth="1"/>
    <col min="774" max="774" width="9" style="7" customWidth="1"/>
    <col min="775" max="775" width="10.7109375" style="7" customWidth="1"/>
    <col min="776" max="776" width="9.140625" style="7"/>
    <col min="777" max="777" width="14.7109375" style="7" customWidth="1"/>
    <col min="778" max="1024" width="9.140625" style="7"/>
    <col min="1025" max="1025" width="11.5703125" style="7" customWidth="1"/>
    <col min="1026" max="1026" width="10.5703125" style="7" customWidth="1"/>
    <col min="1027" max="1027" width="11" style="7" customWidth="1"/>
    <col min="1028" max="1028" width="5.5703125" style="7" customWidth="1"/>
    <col min="1029" max="1029" width="14" style="7" customWidth="1"/>
    <col min="1030" max="1030" width="9" style="7" customWidth="1"/>
    <col min="1031" max="1031" width="10.7109375" style="7" customWidth="1"/>
    <col min="1032" max="1032" width="9.140625" style="7"/>
    <col min="1033" max="1033" width="14.7109375" style="7" customWidth="1"/>
    <col min="1034" max="1280" width="9.140625" style="7"/>
    <col min="1281" max="1281" width="11.5703125" style="7" customWidth="1"/>
    <col min="1282" max="1282" width="10.5703125" style="7" customWidth="1"/>
    <col min="1283" max="1283" width="11" style="7" customWidth="1"/>
    <col min="1284" max="1284" width="5.5703125" style="7" customWidth="1"/>
    <col min="1285" max="1285" width="14" style="7" customWidth="1"/>
    <col min="1286" max="1286" width="9" style="7" customWidth="1"/>
    <col min="1287" max="1287" width="10.7109375" style="7" customWidth="1"/>
    <col min="1288" max="1288" width="9.140625" style="7"/>
    <col min="1289" max="1289" width="14.7109375" style="7" customWidth="1"/>
    <col min="1290" max="1536" width="9.140625" style="7"/>
    <col min="1537" max="1537" width="11.5703125" style="7" customWidth="1"/>
    <col min="1538" max="1538" width="10.5703125" style="7" customWidth="1"/>
    <col min="1539" max="1539" width="11" style="7" customWidth="1"/>
    <col min="1540" max="1540" width="5.5703125" style="7" customWidth="1"/>
    <col min="1541" max="1541" width="14" style="7" customWidth="1"/>
    <col min="1542" max="1542" width="9" style="7" customWidth="1"/>
    <col min="1543" max="1543" width="10.7109375" style="7" customWidth="1"/>
    <col min="1544" max="1544" width="9.140625" style="7"/>
    <col min="1545" max="1545" width="14.7109375" style="7" customWidth="1"/>
    <col min="1546" max="1792" width="9.140625" style="7"/>
    <col min="1793" max="1793" width="11.5703125" style="7" customWidth="1"/>
    <col min="1794" max="1794" width="10.5703125" style="7" customWidth="1"/>
    <col min="1795" max="1795" width="11" style="7" customWidth="1"/>
    <col min="1796" max="1796" width="5.5703125" style="7" customWidth="1"/>
    <col min="1797" max="1797" width="14" style="7" customWidth="1"/>
    <col min="1798" max="1798" width="9" style="7" customWidth="1"/>
    <col min="1799" max="1799" width="10.7109375" style="7" customWidth="1"/>
    <col min="1800" max="1800" width="9.140625" style="7"/>
    <col min="1801" max="1801" width="14.7109375" style="7" customWidth="1"/>
    <col min="1802" max="2048" width="9.140625" style="7"/>
    <col min="2049" max="2049" width="11.5703125" style="7" customWidth="1"/>
    <col min="2050" max="2050" width="10.5703125" style="7" customWidth="1"/>
    <col min="2051" max="2051" width="11" style="7" customWidth="1"/>
    <col min="2052" max="2052" width="5.5703125" style="7" customWidth="1"/>
    <col min="2053" max="2053" width="14" style="7" customWidth="1"/>
    <col min="2054" max="2054" width="9" style="7" customWidth="1"/>
    <col min="2055" max="2055" width="10.7109375" style="7" customWidth="1"/>
    <col min="2056" max="2056" width="9.140625" style="7"/>
    <col min="2057" max="2057" width="14.7109375" style="7" customWidth="1"/>
    <col min="2058" max="2304" width="9.140625" style="7"/>
    <col min="2305" max="2305" width="11.5703125" style="7" customWidth="1"/>
    <col min="2306" max="2306" width="10.5703125" style="7" customWidth="1"/>
    <col min="2307" max="2307" width="11" style="7" customWidth="1"/>
    <col min="2308" max="2308" width="5.5703125" style="7" customWidth="1"/>
    <col min="2309" max="2309" width="14" style="7" customWidth="1"/>
    <col min="2310" max="2310" width="9" style="7" customWidth="1"/>
    <col min="2311" max="2311" width="10.7109375" style="7" customWidth="1"/>
    <col min="2312" max="2312" width="9.140625" style="7"/>
    <col min="2313" max="2313" width="14.7109375" style="7" customWidth="1"/>
    <col min="2314" max="2560" width="9.140625" style="7"/>
    <col min="2561" max="2561" width="11.5703125" style="7" customWidth="1"/>
    <col min="2562" max="2562" width="10.5703125" style="7" customWidth="1"/>
    <col min="2563" max="2563" width="11" style="7" customWidth="1"/>
    <col min="2564" max="2564" width="5.5703125" style="7" customWidth="1"/>
    <col min="2565" max="2565" width="14" style="7" customWidth="1"/>
    <col min="2566" max="2566" width="9" style="7" customWidth="1"/>
    <col min="2567" max="2567" width="10.7109375" style="7" customWidth="1"/>
    <col min="2568" max="2568" width="9.140625" style="7"/>
    <col min="2569" max="2569" width="14.7109375" style="7" customWidth="1"/>
    <col min="2570" max="2816" width="9.140625" style="7"/>
    <col min="2817" max="2817" width="11.5703125" style="7" customWidth="1"/>
    <col min="2818" max="2818" width="10.5703125" style="7" customWidth="1"/>
    <col min="2819" max="2819" width="11" style="7" customWidth="1"/>
    <col min="2820" max="2820" width="5.5703125" style="7" customWidth="1"/>
    <col min="2821" max="2821" width="14" style="7" customWidth="1"/>
    <col min="2822" max="2822" width="9" style="7" customWidth="1"/>
    <col min="2823" max="2823" width="10.7109375" style="7" customWidth="1"/>
    <col min="2824" max="2824" width="9.140625" style="7"/>
    <col min="2825" max="2825" width="14.7109375" style="7" customWidth="1"/>
    <col min="2826" max="3072" width="9.140625" style="7"/>
    <col min="3073" max="3073" width="11.5703125" style="7" customWidth="1"/>
    <col min="3074" max="3074" width="10.5703125" style="7" customWidth="1"/>
    <col min="3075" max="3075" width="11" style="7" customWidth="1"/>
    <col min="3076" max="3076" width="5.5703125" style="7" customWidth="1"/>
    <col min="3077" max="3077" width="14" style="7" customWidth="1"/>
    <col min="3078" max="3078" width="9" style="7" customWidth="1"/>
    <col min="3079" max="3079" width="10.7109375" style="7" customWidth="1"/>
    <col min="3080" max="3080" width="9.140625" style="7"/>
    <col min="3081" max="3081" width="14.7109375" style="7" customWidth="1"/>
    <col min="3082" max="3328" width="9.140625" style="7"/>
    <col min="3329" max="3329" width="11.5703125" style="7" customWidth="1"/>
    <col min="3330" max="3330" width="10.5703125" style="7" customWidth="1"/>
    <col min="3331" max="3331" width="11" style="7" customWidth="1"/>
    <col min="3332" max="3332" width="5.5703125" style="7" customWidth="1"/>
    <col min="3333" max="3333" width="14" style="7" customWidth="1"/>
    <col min="3334" max="3334" width="9" style="7" customWidth="1"/>
    <col min="3335" max="3335" width="10.7109375" style="7" customWidth="1"/>
    <col min="3336" max="3336" width="9.140625" style="7"/>
    <col min="3337" max="3337" width="14.7109375" style="7" customWidth="1"/>
    <col min="3338" max="3584" width="9.140625" style="7"/>
    <col min="3585" max="3585" width="11.5703125" style="7" customWidth="1"/>
    <col min="3586" max="3586" width="10.5703125" style="7" customWidth="1"/>
    <col min="3587" max="3587" width="11" style="7" customWidth="1"/>
    <col min="3588" max="3588" width="5.5703125" style="7" customWidth="1"/>
    <col min="3589" max="3589" width="14" style="7" customWidth="1"/>
    <col min="3590" max="3590" width="9" style="7" customWidth="1"/>
    <col min="3591" max="3591" width="10.7109375" style="7" customWidth="1"/>
    <col min="3592" max="3592" width="9.140625" style="7"/>
    <col min="3593" max="3593" width="14.7109375" style="7" customWidth="1"/>
    <col min="3594" max="3840" width="9.140625" style="7"/>
    <col min="3841" max="3841" width="11.5703125" style="7" customWidth="1"/>
    <col min="3842" max="3842" width="10.5703125" style="7" customWidth="1"/>
    <col min="3843" max="3843" width="11" style="7" customWidth="1"/>
    <col min="3844" max="3844" width="5.5703125" style="7" customWidth="1"/>
    <col min="3845" max="3845" width="14" style="7" customWidth="1"/>
    <col min="3846" max="3846" width="9" style="7" customWidth="1"/>
    <col min="3847" max="3847" width="10.7109375" style="7" customWidth="1"/>
    <col min="3848" max="3848" width="9.140625" style="7"/>
    <col min="3849" max="3849" width="14.7109375" style="7" customWidth="1"/>
    <col min="3850" max="4096" width="9.140625" style="7"/>
    <col min="4097" max="4097" width="11.5703125" style="7" customWidth="1"/>
    <col min="4098" max="4098" width="10.5703125" style="7" customWidth="1"/>
    <col min="4099" max="4099" width="11" style="7" customWidth="1"/>
    <col min="4100" max="4100" width="5.5703125" style="7" customWidth="1"/>
    <col min="4101" max="4101" width="14" style="7" customWidth="1"/>
    <col min="4102" max="4102" width="9" style="7" customWidth="1"/>
    <col min="4103" max="4103" width="10.7109375" style="7" customWidth="1"/>
    <col min="4104" max="4104" width="9.140625" style="7"/>
    <col min="4105" max="4105" width="14.7109375" style="7" customWidth="1"/>
    <col min="4106" max="4352" width="9.140625" style="7"/>
    <col min="4353" max="4353" width="11.5703125" style="7" customWidth="1"/>
    <col min="4354" max="4354" width="10.5703125" style="7" customWidth="1"/>
    <col min="4355" max="4355" width="11" style="7" customWidth="1"/>
    <col min="4356" max="4356" width="5.5703125" style="7" customWidth="1"/>
    <col min="4357" max="4357" width="14" style="7" customWidth="1"/>
    <col min="4358" max="4358" width="9" style="7" customWidth="1"/>
    <col min="4359" max="4359" width="10.7109375" style="7" customWidth="1"/>
    <col min="4360" max="4360" width="9.140625" style="7"/>
    <col min="4361" max="4361" width="14.7109375" style="7" customWidth="1"/>
    <col min="4362" max="4608" width="9.140625" style="7"/>
    <col min="4609" max="4609" width="11.5703125" style="7" customWidth="1"/>
    <col min="4610" max="4610" width="10.5703125" style="7" customWidth="1"/>
    <col min="4611" max="4611" width="11" style="7" customWidth="1"/>
    <col min="4612" max="4612" width="5.5703125" style="7" customWidth="1"/>
    <col min="4613" max="4613" width="14" style="7" customWidth="1"/>
    <col min="4614" max="4614" width="9" style="7" customWidth="1"/>
    <col min="4615" max="4615" width="10.7109375" style="7" customWidth="1"/>
    <col min="4616" max="4616" width="9.140625" style="7"/>
    <col min="4617" max="4617" width="14.7109375" style="7" customWidth="1"/>
    <col min="4618" max="4864" width="9.140625" style="7"/>
    <col min="4865" max="4865" width="11.5703125" style="7" customWidth="1"/>
    <col min="4866" max="4866" width="10.5703125" style="7" customWidth="1"/>
    <col min="4867" max="4867" width="11" style="7" customWidth="1"/>
    <col min="4868" max="4868" width="5.5703125" style="7" customWidth="1"/>
    <col min="4869" max="4869" width="14" style="7" customWidth="1"/>
    <col min="4870" max="4870" width="9" style="7" customWidth="1"/>
    <col min="4871" max="4871" width="10.7109375" style="7" customWidth="1"/>
    <col min="4872" max="4872" width="9.140625" style="7"/>
    <col min="4873" max="4873" width="14.7109375" style="7" customWidth="1"/>
    <col min="4874" max="5120" width="9.140625" style="7"/>
    <col min="5121" max="5121" width="11.5703125" style="7" customWidth="1"/>
    <col min="5122" max="5122" width="10.5703125" style="7" customWidth="1"/>
    <col min="5123" max="5123" width="11" style="7" customWidth="1"/>
    <col min="5124" max="5124" width="5.5703125" style="7" customWidth="1"/>
    <col min="5125" max="5125" width="14" style="7" customWidth="1"/>
    <col min="5126" max="5126" width="9" style="7" customWidth="1"/>
    <col min="5127" max="5127" width="10.7109375" style="7" customWidth="1"/>
    <col min="5128" max="5128" width="9.140625" style="7"/>
    <col min="5129" max="5129" width="14.7109375" style="7" customWidth="1"/>
    <col min="5130" max="5376" width="9.140625" style="7"/>
    <col min="5377" max="5377" width="11.5703125" style="7" customWidth="1"/>
    <col min="5378" max="5378" width="10.5703125" style="7" customWidth="1"/>
    <col min="5379" max="5379" width="11" style="7" customWidth="1"/>
    <col min="5380" max="5380" width="5.5703125" style="7" customWidth="1"/>
    <col min="5381" max="5381" width="14" style="7" customWidth="1"/>
    <col min="5382" max="5382" width="9" style="7" customWidth="1"/>
    <col min="5383" max="5383" width="10.7109375" style="7" customWidth="1"/>
    <col min="5384" max="5384" width="9.140625" style="7"/>
    <col min="5385" max="5385" width="14.7109375" style="7" customWidth="1"/>
    <col min="5386" max="5632" width="9.140625" style="7"/>
    <col min="5633" max="5633" width="11.5703125" style="7" customWidth="1"/>
    <col min="5634" max="5634" width="10.5703125" style="7" customWidth="1"/>
    <col min="5635" max="5635" width="11" style="7" customWidth="1"/>
    <col min="5636" max="5636" width="5.5703125" style="7" customWidth="1"/>
    <col min="5637" max="5637" width="14" style="7" customWidth="1"/>
    <col min="5638" max="5638" width="9" style="7" customWidth="1"/>
    <col min="5639" max="5639" width="10.7109375" style="7" customWidth="1"/>
    <col min="5640" max="5640" width="9.140625" style="7"/>
    <col min="5641" max="5641" width="14.7109375" style="7" customWidth="1"/>
    <col min="5642" max="5888" width="9.140625" style="7"/>
    <col min="5889" max="5889" width="11.5703125" style="7" customWidth="1"/>
    <col min="5890" max="5890" width="10.5703125" style="7" customWidth="1"/>
    <col min="5891" max="5891" width="11" style="7" customWidth="1"/>
    <col min="5892" max="5892" width="5.5703125" style="7" customWidth="1"/>
    <col min="5893" max="5893" width="14" style="7" customWidth="1"/>
    <col min="5894" max="5894" width="9" style="7" customWidth="1"/>
    <col min="5895" max="5895" width="10.7109375" style="7" customWidth="1"/>
    <col min="5896" max="5896" width="9.140625" style="7"/>
    <col min="5897" max="5897" width="14.7109375" style="7" customWidth="1"/>
    <col min="5898" max="6144" width="9.140625" style="7"/>
    <col min="6145" max="6145" width="11.5703125" style="7" customWidth="1"/>
    <col min="6146" max="6146" width="10.5703125" style="7" customWidth="1"/>
    <col min="6147" max="6147" width="11" style="7" customWidth="1"/>
    <col min="6148" max="6148" width="5.5703125" style="7" customWidth="1"/>
    <col min="6149" max="6149" width="14" style="7" customWidth="1"/>
    <col min="6150" max="6150" width="9" style="7" customWidth="1"/>
    <col min="6151" max="6151" width="10.7109375" style="7" customWidth="1"/>
    <col min="6152" max="6152" width="9.140625" style="7"/>
    <col min="6153" max="6153" width="14.7109375" style="7" customWidth="1"/>
    <col min="6154" max="6400" width="9.140625" style="7"/>
    <col min="6401" max="6401" width="11.5703125" style="7" customWidth="1"/>
    <col min="6402" max="6402" width="10.5703125" style="7" customWidth="1"/>
    <col min="6403" max="6403" width="11" style="7" customWidth="1"/>
    <col min="6404" max="6404" width="5.5703125" style="7" customWidth="1"/>
    <col min="6405" max="6405" width="14" style="7" customWidth="1"/>
    <col min="6406" max="6406" width="9" style="7" customWidth="1"/>
    <col min="6407" max="6407" width="10.7109375" style="7" customWidth="1"/>
    <col min="6408" max="6408" width="9.140625" style="7"/>
    <col min="6409" max="6409" width="14.7109375" style="7" customWidth="1"/>
    <col min="6410" max="6656" width="9.140625" style="7"/>
    <col min="6657" max="6657" width="11.5703125" style="7" customWidth="1"/>
    <col min="6658" max="6658" width="10.5703125" style="7" customWidth="1"/>
    <col min="6659" max="6659" width="11" style="7" customWidth="1"/>
    <col min="6660" max="6660" width="5.5703125" style="7" customWidth="1"/>
    <col min="6661" max="6661" width="14" style="7" customWidth="1"/>
    <col min="6662" max="6662" width="9" style="7" customWidth="1"/>
    <col min="6663" max="6663" width="10.7109375" style="7" customWidth="1"/>
    <col min="6664" max="6664" width="9.140625" style="7"/>
    <col min="6665" max="6665" width="14.7109375" style="7" customWidth="1"/>
    <col min="6666" max="6912" width="9.140625" style="7"/>
    <col min="6913" max="6913" width="11.5703125" style="7" customWidth="1"/>
    <col min="6914" max="6914" width="10.5703125" style="7" customWidth="1"/>
    <col min="6915" max="6915" width="11" style="7" customWidth="1"/>
    <col min="6916" max="6916" width="5.5703125" style="7" customWidth="1"/>
    <col min="6917" max="6917" width="14" style="7" customWidth="1"/>
    <col min="6918" max="6918" width="9" style="7" customWidth="1"/>
    <col min="6919" max="6919" width="10.7109375" style="7" customWidth="1"/>
    <col min="6920" max="6920" width="9.140625" style="7"/>
    <col min="6921" max="6921" width="14.7109375" style="7" customWidth="1"/>
    <col min="6922" max="7168" width="9.140625" style="7"/>
    <col min="7169" max="7169" width="11.5703125" style="7" customWidth="1"/>
    <col min="7170" max="7170" width="10.5703125" style="7" customWidth="1"/>
    <col min="7171" max="7171" width="11" style="7" customWidth="1"/>
    <col min="7172" max="7172" width="5.5703125" style="7" customWidth="1"/>
    <col min="7173" max="7173" width="14" style="7" customWidth="1"/>
    <col min="7174" max="7174" width="9" style="7" customWidth="1"/>
    <col min="7175" max="7175" width="10.7109375" style="7" customWidth="1"/>
    <col min="7176" max="7176" width="9.140625" style="7"/>
    <col min="7177" max="7177" width="14.7109375" style="7" customWidth="1"/>
    <col min="7178" max="7424" width="9.140625" style="7"/>
    <col min="7425" max="7425" width="11.5703125" style="7" customWidth="1"/>
    <col min="7426" max="7426" width="10.5703125" style="7" customWidth="1"/>
    <col min="7427" max="7427" width="11" style="7" customWidth="1"/>
    <col min="7428" max="7428" width="5.5703125" style="7" customWidth="1"/>
    <col min="7429" max="7429" width="14" style="7" customWidth="1"/>
    <col min="7430" max="7430" width="9" style="7" customWidth="1"/>
    <col min="7431" max="7431" width="10.7109375" style="7" customWidth="1"/>
    <col min="7432" max="7432" width="9.140625" style="7"/>
    <col min="7433" max="7433" width="14.7109375" style="7" customWidth="1"/>
    <col min="7434" max="7680" width="9.140625" style="7"/>
    <col min="7681" max="7681" width="11.5703125" style="7" customWidth="1"/>
    <col min="7682" max="7682" width="10.5703125" style="7" customWidth="1"/>
    <col min="7683" max="7683" width="11" style="7" customWidth="1"/>
    <col min="7684" max="7684" width="5.5703125" style="7" customWidth="1"/>
    <col min="7685" max="7685" width="14" style="7" customWidth="1"/>
    <col min="7686" max="7686" width="9" style="7" customWidth="1"/>
    <col min="7687" max="7687" width="10.7109375" style="7" customWidth="1"/>
    <col min="7688" max="7688" width="9.140625" style="7"/>
    <col min="7689" max="7689" width="14.7109375" style="7" customWidth="1"/>
    <col min="7690" max="7936" width="9.140625" style="7"/>
    <col min="7937" max="7937" width="11.5703125" style="7" customWidth="1"/>
    <col min="7938" max="7938" width="10.5703125" style="7" customWidth="1"/>
    <col min="7939" max="7939" width="11" style="7" customWidth="1"/>
    <col min="7940" max="7940" width="5.5703125" style="7" customWidth="1"/>
    <col min="7941" max="7941" width="14" style="7" customWidth="1"/>
    <col min="7942" max="7942" width="9" style="7" customWidth="1"/>
    <col min="7943" max="7943" width="10.7109375" style="7" customWidth="1"/>
    <col min="7944" max="7944" width="9.140625" style="7"/>
    <col min="7945" max="7945" width="14.7109375" style="7" customWidth="1"/>
    <col min="7946" max="8192" width="9.140625" style="7"/>
    <col min="8193" max="8193" width="11.5703125" style="7" customWidth="1"/>
    <col min="8194" max="8194" width="10.5703125" style="7" customWidth="1"/>
    <col min="8195" max="8195" width="11" style="7" customWidth="1"/>
    <col min="8196" max="8196" width="5.5703125" style="7" customWidth="1"/>
    <col min="8197" max="8197" width="14" style="7" customWidth="1"/>
    <col min="8198" max="8198" width="9" style="7" customWidth="1"/>
    <col min="8199" max="8199" width="10.7109375" style="7" customWidth="1"/>
    <col min="8200" max="8200" width="9.140625" style="7"/>
    <col min="8201" max="8201" width="14.7109375" style="7" customWidth="1"/>
    <col min="8202" max="8448" width="9.140625" style="7"/>
    <col min="8449" max="8449" width="11.5703125" style="7" customWidth="1"/>
    <col min="8450" max="8450" width="10.5703125" style="7" customWidth="1"/>
    <col min="8451" max="8451" width="11" style="7" customWidth="1"/>
    <col min="8452" max="8452" width="5.5703125" style="7" customWidth="1"/>
    <col min="8453" max="8453" width="14" style="7" customWidth="1"/>
    <col min="8454" max="8454" width="9" style="7" customWidth="1"/>
    <col min="8455" max="8455" width="10.7109375" style="7" customWidth="1"/>
    <col min="8456" max="8456" width="9.140625" style="7"/>
    <col min="8457" max="8457" width="14.7109375" style="7" customWidth="1"/>
    <col min="8458" max="8704" width="9.140625" style="7"/>
    <col min="8705" max="8705" width="11.5703125" style="7" customWidth="1"/>
    <col min="8706" max="8706" width="10.5703125" style="7" customWidth="1"/>
    <col min="8707" max="8707" width="11" style="7" customWidth="1"/>
    <col min="8708" max="8708" width="5.5703125" style="7" customWidth="1"/>
    <col min="8709" max="8709" width="14" style="7" customWidth="1"/>
    <col min="8710" max="8710" width="9" style="7" customWidth="1"/>
    <col min="8711" max="8711" width="10.7109375" style="7" customWidth="1"/>
    <col min="8712" max="8712" width="9.140625" style="7"/>
    <col min="8713" max="8713" width="14.7109375" style="7" customWidth="1"/>
    <col min="8714" max="8960" width="9.140625" style="7"/>
    <col min="8961" max="8961" width="11.5703125" style="7" customWidth="1"/>
    <col min="8962" max="8962" width="10.5703125" style="7" customWidth="1"/>
    <col min="8963" max="8963" width="11" style="7" customWidth="1"/>
    <col min="8964" max="8964" width="5.5703125" style="7" customWidth="1"/>
    <col min="8965" max="8965" width="14" style="7" customWidth="1"/>
    <col min="8966" max="8966" width="9" style="7" customWidth="1"/>
    <col min="8967" max="8967" width="10.7109375" style="7" customWidth="1"/>
    <col min="8968" max="8968" width="9.140625" style="7"/>
    <col min="8969" max="8969" width="14.7109375" style="7" customWidth="1"/>
    <col min="8970" max="9216" width="9.140625" style="7"/>
    <col min="9217" max="9217" width="11.5703125" style="7" customWidth="1"/>
    <col min="9218" max="9218" width="10.5703125" style="7" customWidth="1"/>
    <col min="9219" max="9219" width="11" style="7" customWidth="1"/>
    <col min="9220" max="9220" width="5.5703125" style="7" customWidth="1"/>
    <col min="9221" max="9221" width="14" style="7" customWidth="1"/>
    <col min="9222" max="9222" width="9" style="7" customWidth="1"/>
    <col min="9223" max="9223" width="10.7109375" style="7" customWidth="1"/>
    <col min="9224" max="9224" width="9.140625" style="7"/>
    <col min="9225" max="9225" width="14.7109375" style="7" customWidth="1"/>
    <col min="9226" max="9472" width="9.140625" style="7"/>
    <col min="9473" max="9473" width="11.5703125" style="7" customWidth="1"/>
    <col min="9474" max="9474" width="10.5703125" style="7" customWidth="1"/>
    <col min="9475" max="9475" width="11" style="7" customWidth="1"/>
    <col min="9476" max="9476" width="5.5703125" style="7" customWidth="1"/>
    <col min="9477" max="9477" width="14" style="7" customWidth="1"/>
    <col min="9478" max="9478" width="9" style="7" customWidth="1"/>
    <col min="9479" max="9479" width="10.7109375" style="7" customWidth="1"/>
    <col min="9480" max="9480" width="9.140625" style="7"/>
    <col min="9481" max="9481" width="14.7109375" style="7" customWidth="1"/>
    <col min="9482" max="9728" width="9.140625" style="7"/>
    <col min="9729" max="9729" width="11.5703125" style="7" customWidth="1"/>
    <col min="9730" max="9730" width="10.5703125" style="7" customWidth="1"/>
    <col min="9731" max="9731" width="11" style="7" customWidth="1"/>
    <col min="9732" max="9732" width="5.5703125" style="7" customWidth="1"/>
    <col min="9733" max="9733" width="14" style="7" customWidth="1"/>
    <col min="9734" max="9734" width="9" style="7" customWidth="1"/>
    <col min="9735" max="9735" width="10.7109375" style="7" customWidth="1"/>
    <col min="9736" max="9736" width="9.140625" style="7"/>
    <col min="9737" max="9737" width="14.7109375" style="7" customWidth="1"/>
    <col min="9738" max="9984" width="9.140625" style="7"/>
    <col min="9985" max="9985" width="11.5703125" style="7" customWidth="1"/>
    <col min="9986" max="9986" width="10.5703125" style="7" customWidth="1"/>
    <col min="9987" max="9987" width="11" style="7" customWidth="1"/>
    <col min="9988" max="9988" width="5.5703125" style="7" customWidth="1"/>
    <col min="9989" max="9989" width="14" style="7" customWidth="1"/>
    <col min="9990" max="9990" width="9" style="7" customWidth="1"/>
    <col min="9991" max="9991" width="10.7109375" style="7" customWidth="1"/>
    <col min="9992" max="9992" width="9.140625" style="7"/>
    <col min="9993" max="9993" width="14.7109375" style="7" customWidth="1"/>
    <col min="9994" max="10240" width="9.140625" style="7"/>
    <col min="10241" max="10241" width="11.5703125" style="7" customWidth="1"/>
    <col min="10242" max="10242" width="10.5703125" style="7" customWidth="1"/>
    <col min="10243" max="10243" width="11" style="7" customWidth="1"/>
    <col min="10244" max="10244" width="5.5703125" style="7" customWidth="1"/>
    <col min="10245" max="10245" width="14" style="7" customWidth="1"/>
    <col min="10246" max="10246" width="9" style="7" customWidth="1"/>
    <col min="10247" max="10247" width="10.7109375" style="7" customWidth="1"/>
    <col min="10248" max="10248" width="9.140625" style="7"/>
    <col min="10249" max="10249" width="14.7109375" style="7" customWidth="1"/>
    <col min="10250" max="10496" width="9.140625" style="7"/>
    <col min="10497" max="10497" width="11.5703125" style="7" customWidth="1"/>
    <col min="10498" max="10498" width="10.5703125" style="7" customWidth="1"/>
    <col min="10499" max="10499" width="11" style="7" customWidth="1"/>
    <col min="10500" max="10500" width="5.5703125" style="7" customWidth="1"/>
    <col min="10501" max="10501" width="14" style="7" customWidth="1"/>
    <col min="10502" max="10502" width="9" style="7" customWidth="1"/>
    <col min="10503" max="10503" width="10.7109375" style="7" customWidth="1"/>
    <col min="10504" max="10504" width="9.140625" style="7"/>
    <col min="10505" max="10505" width="14.7109375" style="7" customWidth="1"/>
    <col min="10506" max="10752" width="9.140625" style="7"/>
    <col min="10753" max="10753" width="11.5703125" style="7" customWidth="1"/>
    <col min="10754" max="10754" width="10.5703125" style="7" customWidth="1"/>
    <col min="10755" max="10755" width="11" style="7" customWidth="1"/>
    <col min="10756" max="10756" width="5.5703125" style="7" customWidth="1"/>
    <col min="10757" max="10757" width="14" style="7" customWidth="1"/>
    <col min="10758" max="10758" width="9" style="7" customWidth="1"/>
    <col min="10759" max="10759" width="10.7109375" style="7" customWidth="1"/>
    <col min="10760" max="10760" width="9.140625" style="7"/>
    <col min="10761" max="10761" width="14.7109375" style="7" customWidth="1"/>
    <col min="10762" max="11008" width="9.140625" style="7"/>
    <col min="11009" max="11009" width="11.5703125" style="7" customWidth="1"/>
    <col min="11010" max="11010" width="10.5703125" style="7" customWidth="1"/>
    <col min="11011" max="11011" width="11" style="7" customWidth="1"/>
    <col min="11012" max="11012" width="5.5703125" style="7" customWidth="1"/>
    <col min="11013" max="11013" width="14" style="7" customWidth="1"/>
    <col min="11014" max="11014" width="9" style="7" customWidth="1"/>
    <col min="11015" max="11015" width="10.7109375" style="7" customWidth="1"/>
    <col min="11016" max="11016" width="9.140625" style="7"/>
    <col min="11017" max="11017" width="14.7109375" style="7" customWidth="1"/>
    <col min="11018" max="11264" width="9.140625" style="7"/>
    <col min="11265" max="11265" width="11.5703125" style="7" customWidth="1"/>
    <col min="11266" max="11266" width="10.5703125" style="7" customWidth="1"/>
    <col min="11267" max="11267" width="11" style="7" customWidth="1"/>
    <col min="11268" max="11268" width="5.5703125" style="7" customWidth="1"/>
    <col min="11269" max="11269" width="14" style="7" customWidth="1"/>
    <col min="11270" max="11270" width="9" style="7" customWidth="1"/>
    <col min="11271" max="11271" width="10.7109375" style="7" customWidth="1"/>
    <col min="11272" max="11272" width="9.140625" style="7"/>
    <col min="11273" max="11273" width="14.7109375" style="7" customWidth="1"/>
    <col min="11274" max="11520" width="9.140625" style="7"/>
    <col min="11521" max="11521" width="11.5703125" style="7" customWidth="1"/>
    <col min="11522" max="11522" width="10.5703125" style="7" customWidth="1"/>
    <col min="11523" max="11523" width="11" style="7" customWidth="1"/>
    <col min="11524" max="11524" width="5.5703125" style="7" customWidth="1"/>
    <col min="11525" max="11525" width="14" style="7" customWidth="1"/>
    <col min="11526" max="11526" width="9" style="7" customWidth="1"/>
    <col min="11527" max="11527" width="10.7109375" style="7" customWidth="1"/>
    <col min="11528" max="11528" width="9.140625" style="7"/>
    <col min="11529" max="11529" width="14.7109375" style="7" customWidth="1"/>
    <col min="11530" max="11776" width="9.140625" style="7"/>
    <col min="11777" max="11777" width="11.5703125" style="7" customWidth="1"/>
    <col min="11778" max="11778" width="10.5703125" style="7" customWidth="1"/>
    <col min="11779" max="11779" width="11" style="7" customWidth="1"/>
    <col min="11780" max="11780" width="5.5703125" style="7" customWidth="1"/>
    <col min="11781" max="11781" width="14" style="7" customWidth="1"/>
    <col min="11782" max="11782" width="9" style="7" customWidth="1"/>
    <col min="11783" max="11783" width="10.7109375" style="7" customWidth="1"/>
    <col min="11784" max="11784" width="9.140625" style="7"/>
    <col min="11785" max="11785" width="14.7109375" style="7" customWidth="1"/>
    <col min="11786" max="12032" width="9.140625" style="7"/>
    <col min="12033" max="12033" width="11.5703125" style="7" customWidth="1"/>
    <col min="12034" max="12034" width="10.5703125" style="7" customWidth="1"/>
    <col min="12035" max="12035" width="11" style="7" customWidth="1"/>
    <col min="12036" max="12036" width="5.5703125" style="7" customWidth="1"/>
    <col min="12037" max="12037" width="14" style="7" customWidth="1"/>
    <col min="12038" max="12038" width="9" style="7" customWidth="1"/>
    <col min="12039" max="12039" width="10.7109375" style="7" customWidth="1"/>
    <col min="12040" max="12040" width="9.140625" style="7"/>
    <col min="12041" max="12041" width="14.7109375" style="7" customWidth="1"/>
    <col min="12042" max="12288" width="9.140625" style="7"/>
    <col min="12289" max="12289" width="11.5703125" style="7" customWidth="1"/>
    <col min="12290" max="12290" width="10.5703125" style="7" customWidth="1"/>
    <col min="12291" max="12291" width="11" style="7" customWidth="1"/>
    <col min="12292" max="12292" width="5.5703125" style="7" customWidth="1"/>
    <col min="12293" max="12293" width="14" style="7" customWidth="1"/>
    <col min="12294" max="12294" width="9" style="7" customWidth="1"/>
    <col min="12295" max="12295" width="10.7109375" style="7" customWidth="1"/>
    <col min="12296" max="12296" width="9.140625" style="7"/>
    <col min="12297" max="12297" width="14.7109375" style="7" customWidth="1"/>
    <col min="12298" max="12544" width="9.140625" style="7"/>
    <col min="12545" max="12545" width="11.5703125" style="7" customWidth="1"/>
    <col min="12546" max="12546" width="10.5703125" style="7" customWidth="1"/>
    <col min="12547" max="12547" width="11" style="7" customWidth="1"/>
    <col min="12548" max="12548" width="5.5703125" style="7" customWidth="1"/>
    <col min="12549" max="12549" width="14" style="7" customWidth="1"/>
    <col min="12550" max="12550" width="9" style="7" customWidth="1"/>
    <col min="12551" max="12551" width="10.7109375" style="7" customWidth="1"/>
    <col min="12552" max="12552" width="9.140625" style="7"/>
    <col min="12553" max="12553" width="14.7109375" style="7" customWidth="1"/>
    <col min="12554" max="12800" width="9.140625" style="7"/>
    <col min="12801" max="12801" width="11.5703125" style="7" customWidth="1"/>
    <col min="12802" max="12802" width="10.5703125" style="7" customWidth="1"/>
    <col min="12803" max="12803" width="11" style="7" customWidth="1"/>
    <col min="12804" max="12804" width="5.5703125" style="7" customWidth="1"/>
    <col min="12805" max="12805" width="14" style="7" customWidth="1"/>
    <col min="12806" max="12806" width="9" style="7" customWidth="1"/>
    <col min="12807" max="12807" width="10.7109375" style="7" customWidth="1"/>
    <col min="12808" max="12808" width="9.140625" style="7"/>
    <col min="12809" max="12809" width="14.7109375" style="7" customWidth="1"/>
    <col min="12810" max="13056" width="9.140625" style="7"/>
    <col min="13057" max="13057" width="11.5703125" style="7" customWidth="1"/>
    <col min="13058" max="13058" width="10.5703125" style="7" customWidth="1"/>
    <col min="13059" max="13059" width="11" style="7" customWidth="1"/>
    <col min="13060" max="13060" width="5.5703125" style="7" customWidth="1"/>
    <col min="13061" max="13061" width="14" style="7" customWidth="1"/>
    <col min="13062" max="13062" width="9" style="7" customWidth="1"/>
    <col min="13063" max="13063" width="10.7109375" style="7" customWidth="1"/>
    <col min="13064" max="13064" width="9.140625" style="7"/>
    <col min="13065" max="13065" width="14.7109375" style="7" customWidth="1"/>
    <col min="13066" max="13312" width="9.140625" style="7"/>
    <col min="13313" max="13313" width="11.5703125" style="7" customWidth="1"/>
    <col min="13314" max="13314" width="10.5703125" style="7" customWidth="1"/>
    <col min="13315" max="13315" width="11" style="7" customWidth="1"/>
    <col min="13316" max="13316" width="5.5703125" style="7" customWidth="1"/>
    <col min="13317" max="13317" width="14" style="7" customWidth="1"/>
    <col min="13318" max="13318" width="9" style="7" customWidth="1"/>
    <col min="13319" max="13319" width="10.7109375" style="7" customWidth="1"/>
    <col min="13320" max="13320" width="9.140625" style="7"/>
    <col min="13321" max="13321" width="14.7109375" style="7" customWidth="1"/>
    <col min="13322" max="13568" width="9.140625" style="7"/>
    <col min="13569" max="13569" width="11.5703125" style="7" customWidth="1"/>
    <col min="13570" max="13570" width="10.5703125" style="7" customWidth="1"/>
    <col min="13571" max="13571" width="11" style="7" customWidth="1"/>
    <col min="13572" max="13572" width="5.5703125" style="7" customWidth="1"/>
    <col min="13573" max="13573" width="14" style="7" customWidth="1"/>
    <col min="13574" max="13574" width="9" style="7" customWidth="1"/>
    <col min="13575" max="13575" width="10.7109375" style="7" customWidth="1"/>
    <col min="13576" max="13576" width="9.140625" style="7"/>
    <col min="13577" max="13577" width="14.7109375" style="7" customWidth="1"/>
    <col min="13578" max="13824" width="9.140625" style="7"/>
    <col min="13825" max="13825" width="11.5703125" style="7" customWidth="1"/>
    <col min="13826" max="13826" width="10.5703125" style="7" customWidth="1"/>
    <col min="13827" max="13827" width="11" style="7" customWidth="1"/>
    <col min="13828" max="13828" width="5.5703125" style="7" customWidth="1"/>
    <col min="13829" max="13829" width="14" style="7" customWidth="1"/>
    <col min="13830" max="13830" width="9" style="7" customWidth="1"/>
    <col min="13831" max="13831" width="10.7109375" style="7" customWidth="1"/>
    <col min="13832" max="13832" width="9.140625" style="7"/>
    <col min="13833" max="13833" width="14.7109375" style="7" customWidth="1"/>
    <col min="13834" max="14080" width="9.140625" style="7"/>
    <col min="14081" max="14081" width="11.5703125" style="7" customWidth="1"/>
    <col min="14082" max="14082" width="10.5703125" style="7" customWidth="1"/>
    <col min="14083" max="14083" width="11" style="7" customWidth="1"/>
    <col min="14084" max="14084" width="5.5703125" style="7" customWidth="1"/>
    <col min="14085" max="14085" width="14" style="7" customWidth="1"/>
    <col min="14086" max="14086" width="9" style="7" customWidth="1"/>
    <col min="14087" max="14087" width="10.7109375" style="7" customWidth="1"/>
    <col min="14088" max="14088" width="9.140625" style="7"/>
    <col min="14089" max="14089" width="14.7109375" style="7" customWidth="1"/>
    <col min="14090" max="14336" width="9.140625" style="7"/>
    <col min="14337" max="14337" width="11.5703125" style="7" customWidth="1"/>
    <col min="14338" max="14338" width="10.5703125" style="7" customWidth="1"/>
    <col min="14339" max="14339" width="11" style="7" customWidth="1"/>
    <col min="14340" max="14340" width="5.5703125" style="7" customWidth="1"/>
    <col min="14341" max="14341" width="14" style="7" customWidth="1"/>
    <col min="14342" max="14342" width="9" style="7" customWidth="1"/>
    <col min="14343" max="14343" width="10.7109375" style="7" customWidth="1"/>
    <col min="14344" max="14344" width="9.140625" style="7"/>
    <col min="14345" max="14345" width="14.7109375" style="7" customWidth="1"/>
    <col min="14346" max="14592" width="9.140625" style="7"/>
    <col min="14593" max="14593" width="11.5703125" style="7" customWidth="1"/>
    <col min="14594" max="14594" width="10.5703125" style="7" customWidth="1"/>
    <col min="14595" max="14595" width="11" style="7" customWidth="1"/>
    <col min="14596" max="14596" width="5.5703125" style="7" customWidth="1"/>
    <col min="14597" max="14597" width="14" style="7" customWidth="1"/>
    <col min="14598" max="14598" width="9" style="7" customWidth="1"/>
    <col min="14599" max="14599" width="10.7109375" style="7" customWidth="1"/>
    <col min="14600" max="14600" width="9.140625" style="7"/>
    <col min="14601" max="14601" width="14.7109375" style="7" customWidth="1"/>
    <col min="14602" max="14848" width="9.140625" style="7"/>
    <col min="14849" max="14849" width="11.5703125" style="7" customWidth="1"/>
    <col min="14850" max="14850" width="10.5703125" style="7" customWidth="1"/>
    <col min="14851" max="14851" width="11" style="7" customWidth="1"/>
    <col min="14852" max="14852" width="5.5703125" style="7" customWidth="1"/>
    <col min="14853" max="14853" width="14" style="7" customWidth="1"/>
    <col min="14854" max="14854" width="9" style="7" customWidth="1"/>
    <col min="14855" max="14855" width="10.7109375" style="7" customWidth="1"/>
    <col min="14856" max="14856" width="9.140625" style="7"/>
    <col min="14857" max="14857" width="14.7109375" style="7" customWidth="1"/>
    <col min="14858" max="15104" width="9.140625" style="7"/>
    <col min="15105" max="15105" width="11.5703125" style="7" customWidth="1"/>
    <col min="15106" max="15106" width="10.5703125" style="7" customWidth="1"/>
    <col min="15107" max="15107" width="11" style="7" customWidth="1"/>
    <col min="15108" max="15108" width="5.5703125" style="7" customWidth="1"/>
    <col min="15109" max="15109" width="14" style="7" customWidth="1"/>
    <col min="15110" max="15110" width="9" style="7" customWidth="1"/>
    <col min="15111" max="15111" width="10.7109375" style="7" customWidth="1"/>
    <col min="15112" max="15112" width="9.140625" style="7"/>
    <col min="15113" max="15113" width="14.7109375" style="7" customWidth="1"/>
    <col min="15114" max="15360" width="9.140625" style="7"/>
    <col min="15361" max="15361" width="11.5703125" style="7" customWidth="1"/>
    <col min="15362" max="15362" width="10.5703125" style="7" customWidth="1"/>
    <col min="15363" max="15363" width="11" style="7" customWidth="1"/>
    <col min="15364" max="15364" width="5.5703125" style="7" customWidth="1"/>
    <col min="15365" max="15365" width="14" style="7" customWidth="1"/>
    <col min="15366" max="15366" width="9" style="7" customWidth="1"/>
    <col min="15367" max="15367" width="10.7109375" style="7" customWidth="1"/>
    <col min="15368" max="15368" width="9.140625" style="7"/>
    <col min="15369" max="15369" width="14.7109375" style="7" customWidth="1"/>
    <col min="15370" max="15616" width="9.140625" style="7"/>
    <col min="15617" max="15617" width="11.5703125" style="7" customWidth="1"/>
    <col min="15618" max="15618" width="10.5703125" style="7" customWidth="1"/>
    <col min="15619" max="15619" width="11" style="7" customWidth="1"/>
    <col min="15620" max="15620" width="5.5703125" style="7" customWidth="1"/>
    <col min="15621" max="15621" width="14" style="7" customWidth="1"/>
    <col min="15622" max="15622" width="9" style="7" customWidth="1"/>
    <col min="15623" max="15623" width="10.7109375" style="7" customWidth="1"/>
    <col min="15624" max="15624" width="9.140625" style="7"/>
    <col min="15625" max="15625" width="14.7109375" style="7" customWidth="1"/>
    <col min="15626" max="15872" width="9.140625" style="7"/>
    <col min="15873" max="15873" width="11.5703125" style="7" customWidth="1"/>
    <col min="15874" max="15874" width="10.5703125" style="7" customWidth="1"/>
    <col min="15875" max="15875" width="11" style="7" customWidth="1"/>
    <col min="15876" max="15876" width="5.5703125" style="7" customWidth="1"/>
    <col min="15877" max="15877" width="14" style="7" customWidth="1"/>
    <col min="15878" max="15878" width="9" style="7" customWidth="1"/>
    <col min="15879" max="15879" width="10.7109375" style="7" customWidth="1"/>
    <col min="15880" max="15880" width="9.140625" style="7"/>
    <col min="15881" max="15881" width="14.7109375" style="7" customWidth="1"/>
    <col min="15882" max="16128" width="9.140625" style="7"/>
    <col min="16129" max="16129" width="11.5703125" style="7" customWidth="1"/>
    <col min="16130" max="16130" width="10.5703125" style="7" customWidth="1"/>
    <col min="16131" max="16131" width="11" style="7" customWidth="1"/>
    <col min="16132" max="16132" width="5.5703125" style="7" customWidth="1"/>
    <col min="16133" max="16133" width="14" style="7" customWidth="1"/>
    <col min="16134" max="16134" width="9" style="7" customWidth="1"/>
    <col min="16135" max="16135" width="10.7109375" style="7" customWidth="1"/>
    <col min="16136" max="16136" width="9.140625" style="7"/>
    <col min="16137" max="16137" width="14.7109375" style="7" customWidth="1"/>
    <col min="16138" max="16384" width="9.140625" style="7"/>
  </cols>
  <sheetData>
    <row r="1" spans="1:10" ht="49.5" customHeight="1" x14ac:dyDescent="0.2">
      <c r="A1" s="25" t="s">
        <v>64</v>
      </c>
      <c r="B1" s="25" t="s">
        <v>1</v>
      </c>
      <c r="C1" s="25" t="s">
        <v>2</v>
      </c>
      <c r="D1" s="21"/>
      <c r="E1" s="22" t="s">
        <v>65</v>
      </c>
      <c r="F1" s="20" t="s">
        <v>66</v>
      </c>
      <c r="G1" s="22" t="s">
        <v>67</v>
      </c>
      <c r="H1" s="20" t="s">
        <v>66</v>
      </c>
      <c r="I1" s="21" t="s">
        <v>68</v>
      </c>
      <c r="J1" s="21" t="s">
        <v>66</v>
      </c>
    </row>
    <row r="2" spans="1:10" x14ac:dyDescent="0.2">
      <c r="A2" s="25">
        <v>0</v>
      </c>
      <c r="B2" s="25">
        <v>0</v>
      </c>
      <c r="C2" s="25">
        <v>0</v>
      </c>
      <c r="E2" s="7">
        <v>2880</v>
      </c>
      <c r="F2" s="7">
        <v>0</v>
      </c>
      <c r="G2" s="7">
        <v>421</v>
      </c>
      <c r="H2" s="7">
        <v>0</v>
      </c>
      <c r="I2" s="7">
        <v>2880</v>
      </c>
      <c r="J2" s="7">
        <v>0</v>
      </c>
    </row>
    <row r="3" spans="1:10" x14ac:dyDescent="0.2">
      <c r="A3" s="25">
        <v>10</v>
      </c>
      <c r="B3" s="27">
        <f t="shared" ref="B3:C3" si="0">($A3-$A$82)*(B4-$B$82)/($A4-$A$82)+$B$82</f>
        <v>16333.781818181818</v>
      </c>
      <c r="C3" s="27">
        <f t="shared" si="0"/>
        <v>8795.0954545454533</v>
      </c>
      <c r="E3" s="7">
        <v>2880</v>
      </c>
      <c r="F3" s="23">
        <v>38000</v>
      </c>
      <c r="G3" s="7">
        <v>421</v>
      </c>
      <c r="H3" s="7">
        <v>38000</v>
      </c>
      <c r="I3" s="7">
        <v>2880</v>
      </c>
      <c r="J3" s="7">
        <v>38000</v>
      </c>
    </row>
    <row r="4" spans="1:10" x14ac:dyDescent="0.2">
      <c r="A4" s="17">
        <v>22</v>
      </c>
      <c r="B4" s="17">
        <v>35934.32</v>
      </c>
      <c r="C4" s="17">
        <v>19349.21</v>
      </c>
    </row>
    <row r="5" spans="1:10" x14ac:dyDescent="0.2">
      <c r="A5" s="17">
        <v>30</v>
      </c>
      <c r="B5" s="17">
        <v>36128.86</v>
      </c>
      <c r="C5" s="17">
        <v>21507.02</v>
      </c>
    </row>
    <row r="6" spans="1:10" x14ac:dyDescent="0.2">
      <c r="A6" s="17">
        <v>40</v>
      </c>
      <c r="B6" s="17">
        <v>37208.410000000003</v>
      </c>
      <c r="C6" s="17">
        <v>24925.27</v>
      </c>
    </row>
    <row r="7" spans="1:10" x14ac:dyDescent="0.2">
      <c r="A7" s="17">
        <v>50</v>
      </c>
      <c r="B7" s="17">
        <v>36963.72</v>
      </c>
      <c r="C7" s="17">
        <v>26368.78</v>
      </c>
    </row>
    <row r="8" spans="1:10" x14ac:dyDescent="0.2">
      <c r="A8" s="17">
        <v>60</v>
      </c>
      <c r="B8" s="17">
        <v>35522.44</v>
      </c>
      <c r="C8" s="17">
        <v>26980.240000000002</v>
      </c>
    </row>
    <row r="9" spans="1:10" x14ac:dyDescent="0.2">
      <c r="A9" s="17">
        <v>70</v>
      </c>
      <c r="B9" s="17">
        <v>33538</v>
      </c>
      <c r="C9" s="17">
        <v>29111.29</v>
      </c>
    </row>
    <row r="10" spans="1:10" x14ac:dyDescent="0.2">
      <c r="A10" s="17">
        <v>80</v>
      </c>
      <c r="B10" s="17">
        <v>31614.91</v>
      </c>
      <c r="C10" s="17">
        <v>30561.39</v>
      </c>
    </row>
    <row r="11" spans="1:10" x14ac:dyDescent="0.2">
      <c r="A11" s="17">
        <v>90</v>
      </c>
      <c r="B11" s="17">
        <v>30655.84</v>
      </c>
      <c r="C11" s="17">
        <v>32010.53</v>
      </c>
    </row>
    <row r="12" spans="1:10" x14ac:dyDescent="0.2">
      <c r="A12" s="17">
        <v>100</v>
      </c>
      <c r="B12" s="17">
        <v>29451.22</v>
      </c>
      <c r="C12" s="17">
        <v>33417.67</v>
      </c>
    </row>
    <row r="13" spans="1:10" x14ac:dyDescent="0.2">
      <c r="A13" s="17">
        <v>120</v>
      </c>
      <c r="B13" s="17">
        <v>27329.62</v>
      </c>
      <c r="C13" s="17">
        <v>34662.449999999997</v>
      </c>
    </row>
    <row r="14" spans="1:10" x14ac:dyDescent="0.2">
      <c r="A14" s="17">
        <v>140</v>
      </c>
      <c r="B14" s="17">
        <v>25150.23</v>
      </c>
      <c r="C14" s="17">
        <v>35545.96</v>
      </c>
    </row>
    <row r="15" spans="1:10" x14ac:dyDescent="0.2">
      <c r="A15" s="17">
        <v>160</v>
      </c>
      <c r="B15" s="17">
        <v>24660.65</v>
      </c>
      <c r="C15" s="17">
        <v>35072.089999999997</v>
      </c>
    </row>
    <row r="16" spans="1:10" x14ac:dyDescent="0.2">
      <c r="A16" s="17">
        <v>180</v>
      </c>
      <c r="B16" s="17">
        <v>22702.62</v>
      </c>
      <c r="C16" s="17">
        <v>34684.65</v>
      </c>
    </row>
    <row r="17" spans="1:4" x14ac:dyDescent="0.2">
      <c r="A17" s="17">
        <v>200</v>
      </c>
      <c r="B17" s="17">
        <v>21707.31</v>
      </c>
      <c r="C17" s="17">
        <v>33820.47</v>
      </c>
    </row>
    <row r="18" spans="1:4" x14ac:dyDescent="0.2">
      <c r="A18" s="17">
        <v>230</v>
      </c>
      <c r="B18" s="17">
        <v>20245.05</v>
      </c>
      <c r="C18" s="17">
        <v>32034.09</v>
      </c>
    </row>
    <row r="19" spans="1:4" x14ac:dyDescent="0.2">
      <c r="A19" s="17">
        <v>260</v>
      </c>
      <c r="B19" s="17">
        <v>18508.18</v>
      </c>
      <c r="C19" s="17">
        <v>29831.54</v>
      </c>
    </row>
    <row r="20" spans="1:4" x14ac:dyDescent="0.2">
      <c r="A20" s="17">
        <v>300</v>
      </c>
      <c r="B20" s="17">
        <v>15601</v>
      </c>
      <c r="C20" s="17">
        <v>27672.6</v>
      </c>
    </row>
    <row r="21" spans="1:4" x14ac:dyDescent="0.2">
      <c r="A21" s="17">
        <v>330</v>
      </c>
      <c r="B21" s="17">
        <v>15065.08</v>
      </c>
      <c r="C21" s="17">
        <v>25382.07</v>
      </c>
    </row>
    <row r="22" spans="1:4" x14ac:dyDescent="0.2">
      <c r="A22" s="17">
        <v>360</v>
      </c>
      <c r="B22" s="17">
        <v>15121.59</v>
      </c>
      <c r="C22" s="17">
        <v>23658.58</v>
      </c>
    </row>
    <row r="23" spans="1:4" x14ac:dyDescent="0.2">
      <c r="A23" s="17">
        <v>400</v>
      </c>
      <c r="B23" s="17">
        <v>14444.97</v>
      </c>
      <c r="C23" s="17">
        <v>22006.66</v>
      </c>
    </row>
    <row r="24" spans="1:4" x14ac:dyDescent="0.2">
      <c r="A24" s="17">
        <v>450</v>
      </c>
      <c r="B24" s="17">
        <v>15196.62</v>
      </c>
      <c r="C24" s="17">
        <v>21089.11</v>
      </c>
    </row>
    <row r="25" spans="1:4" x14ac:dyDescent="0.2">
      <c r="A25" s="17">
        <v>500</v>
      </c>
      <c r="B25" s="17">
        <v>16501.68</v>
      </c>
      <c r="C25" s="17">
        <v>20320.36</v>
      </c>
    </row>
    <row r="26" spans="1:4" x14ac:dyDescent="0.2">
      <c r="A26" s="17">
        <v>600</v>
      </c>
      <c r="B26" s="17">
        <v>16695.77</v>
      </c>
      <c r="C26" s="17">
        <v>19333.71</v>
      </c>
    </row>
    <row r="27" spans="1:4" x14ac:dyDescent="0.2">
      <c r="A27" s="17">
        <v>700</v>
      </c>
      <c r="B27" s="17">
        <v>16924.900000000001</v>
      </c>
      <c r="C27" s="17">
        <v>17441.84</v>
      </c>
    </row>
    <row r="28" spans="1:4" x14ac:dyDescent="0.2">
      <c r="A28" s="17">
        <v>800</v>
      </c>
      <c r="B28" s="17">
        <v>16763.87</v>
      </c>
      <c r="C28" s="17">
        <v>15912.06</v>
      </c>
    </row>
    <row r="29" spans="1:4" x14ac:dyDescent="0.2">
      <c r="A29" s="17">
        <v>900</v>
      </c>
      <c r="B29" s="17">
        <v>16064.51</v>
      </c>
      <c r="C29" s="17">
        <v>14392.14</v>
      </c>
    </row>
    <row r="30" spans="1:4" x14ac:dyDescent="0.2">
      <c r="A30" s="17">
        <v>1000</v>
      </c>
      <c r="B30" s="17">
        <v>17493.25</v>
      </c>
      <c r="C30" s="17">
        <v>14510.53</v>
      </c>
    </row>
    <row r="31" spans="1:4" x14ac:dyDescent="0.2">
      <c r="A31" s="17">
        <v>1500</v>
      </c>
      <c r="B31" s="17">
        <v>15840.47</v>
      </c>
      <c r="C31" s="17">
        <v>15823.76</v>
      </c>
    </row>
    <row r="32" spans="1:4" x14ac:dyDescent="0.2">
      <c r="A32" s="17">
        <v>2000</v>
      </c>
      <c r="B32" s="17">
        <v>12991.67</v>
      </c>
      <c r="C32" s="17">
        <v>17146.12</v>
      </c>
      <c r="D32" s="24"/>
    </row>
    <row r="33" spans="1:4" x14ac:dyDescent="0.2">
      <c r="A33" s="17">
        <v>2880</v>
      </c>
      <c r="B33" s="17">
        <v>10279.44</v>
      </c>
      <c r="C33" s="17">
        <v>13498.9</v>
      </c>
      <c r="D33" s="24"/>
    </row>
    <row r="34" spans="1:4" x14ac:dyDescent="0.2">
      <c r="A34" s="17">
        <v>3000</v>
      </c>
      <c r="B34" s="26">
        <f>GROWTH($B$31:$B$33,$A$31:$A$33,$A34)</f>
        <v>9809.9213079188685</v>
      </c>
      <c r="C34" s="25">
        <f>GROWTH($C$32:$C$33,$A$32:$A$33,A34)</f>
        <v>13065.758689851122</v>
      </c>
      <c r="D34" s="24"/>
    </row>
    <row r="35" spans="1:4" x14ac:dyDescent="0.2">
      <c r="A35" s="17">
        <v>4000</v>
      </c>
      <c r="B35" s="26">
        <f>GROWTH($B$31:$B$33,$A$31:$A$33,$A35)</f>
        <v>7209.7931119602899</v>
      </c>
      <c r="C35" s="25">
        <f t="shared" ref="C35:C64" si="1">GROWTH($C$32:$C$33,$A$32:$A$33,A35)</f>
        <v>9956.4245521097491</v>
      </c>
      <c r="D35" s="24"/>
    </row>
    <row r="36" spans="1:4" x14ac:dyDescent="0.2">
      <c r="A36" s="17">
        <v>5000</v>
      </c>
      <c r="B36" s="26">
        <f>GROWTH($B$31:$B$33,$A$31:$A$33,$A36)</f>
        <v>5298.8311613987462</v>
      </c>
      <c r="C36" s="25">
        <f t="shared" si="1"/>
        <v>7587.036636368749</v>
      </c>
      <c r="D36" s="24"/>
    </row>
    <row r="37" spans="1:4" x14ac:dyDescent="0.2">
      <c r="A37" s="17">
        <v>6000</v>
      </c>
      <c r="B37" s="26">
        <f>GROWTH($B$31:$B$33,$A$31:$A$33,$A37)</f>
        <v>3894.3713420059976</v>
      </c>
      <c r="C37" s="25">
        <f t="shared" si="1"/>
        <v>5781.5056620304604</v>
      </c>
      <c r="D37" s="24"/>
    </row>
    <row r="38" spans="1:4" x14ac:dyDescent="0.2">
      <c r="A38" s="17">
        <v>7000</v>
      </c>
      <c r="B38" s="26">
        <f>GROWTH($B$31:$B$33,$A$31:$A$33,$A38)</f>
        <v>2862.1648222952904</v>
      </c>
      <c r="C38" s="25">
        <f t="shared" si="1"/>
        <v>4405.6473326967225</v>
      </c>
      <c r="D38" s="24"/>
    </row>
    <row r="39" spans="1:4" x14ac:dyDescent="0.2">
      <c r="A39" s="17">
        <v>8000</v>
      </c>
      <c r="B39" s="26">
        <f>GROWTH($B$31:$B$33,$A$31:$A$33,$A39)</f>
        <v>2103.5455406173273</v>
      </c>
      <c r="C39" s="25">
        <f t="shared" si="1"/>
        <v>3357.2099647967925</v>
      </c>
      <c r="D39" s="24"/>
    </row>
    <row r="40" spans="1:4" x14ac:dyDescent="0.2">
      <c r="A40" s="17">
        <v>9000</v>
      </c>
      <c r="B40" s="26">
        <f>GROWTH($B$31:$B$33,$A$31:$A$33,$A40)</f>
        <v>1545.998960990139</v>
      </c>
      <c r="C40" s="25">
        <f t="shared" si="1"/>
        <v>2558.2752990879826</v>
      </c>
      <c r="D40" s="24"/>
    </row>
    <row r="41" spans="1:4" x14ac:dyDescent="0.2">
      <c r="A41" s="17">
        <v>10000</v>
      </c>
      <c r="B41" s="26">
        <f>GROWTH($B$31:$B$33,$A$31:$A$33,$A41)</f>
        <v>1136.23058841938</v>
      </c>
      <c r="C41" s="25">
        <f t="shared" si="1"/>
        <v>1949.467734979708</v>
      </c>
      <c r="D41" s="24"/>
    </row>
    <row r="42" spans="1:4" x14ac:dyDescent="0.2">
      <c r="A42" s="17">
        <v>11000</v>
      </c>
      <c r="B42" s="26">
        <f>GROWTH($B$31:$B$33,$A$31:$A$33,$A42)</f>
        <v>835.0716802765595</v>
      </c>
      <c r="C42" s="25">
        <f t="shared" si="1"/>
        <v>1485.5416268459264</v>
      </c>
      <c r="D42" s="24"/>
    </row>
    <row r="43" spans="1:4" x14ac:dyDescent="0.2">
      <c r="A43" s="17">
        <v>12000</v>
      </c>
      <c r="B43" s="26">
        <f>GROWTH($B$31:$B$33,$A$31:$A$33,$A43)</f>
        <v>613.73520331819157</v>
      </c>
      <c r="C43" s="25">
        <f t="shared" si="1"/>
        <v>1132.0186969470483</v>
      </c>
      <c r="D43" s="24"/>
    </row>
    <row r="44" spans="1:4" x14ac:dyDescent="0.2">
      <c r="A44" s="17">
        <v>13000</v>
      </c>
      <c r="B44" s="26">
        <f>GROWTH($B$31:$B$33,$A$31:$A$33,$A44)</f>
        <v>451.06415256146096</v>
      </c>
      <c r="C44" s="25">
        <f t="shared" si="1"/>
        <v>862.6256626402843</v>
      </c>
      <c r="D44" s="24"/>
    </row>
    <row r="45" spans="1:4" x14ac:dyDescent="0.2">
      <c r="A45" s="17">
        <v>14000</v>
      </c>
      <c r="B45" s="26">
        <f>GROWTH($B$31:$B$33,$A$31:$A$33,$A45)</f>
        <v>331.50920564109424</v>
      </c>
      <c r="C45" s="25">
        <f t="shared" si="1"/>
        <v>657.34164625762969</v>
      </c>
      <c r="D45" s="24"/>
    </row>
    <row r="46" spans="1:4" x14ac:dyDescent="0.2">
      <c r="A46" s="17">
        <v>15000</v>
      </c>
      <c r="B46" s="26">
        <f>GROWTH($B$31:$B$33,$A$31:$A$33,$A46)</f>
        <v>243.64240164222494</v>
      </c>
      <c r="C46" s="25">
        <f t="shared" si="1"/>
        <v>500.91025414447483</v>
      </c>
      <c r="D46" s="24"/>
    </row>
    <row r="47" spans="1:4" x14ac:dyDescent="0.2">
      <c r="A47" s="17">
        <v>16000</v>
      </c>
      <c r="B47" s="26">
        <f>GROWTH($B$31:$B$33,$A$31:$A$33,$A47)</f>
        <v>179.06477065453976</v>
      </c>
      <c r="C47" s="25">
        <f t="shared" si="1"/>
        <v>381.7057448521125</v>
      </c>
      <c r="D47" s="24"/>
    </row>
    <row r="48" spans="1:4" x14ac:dyDescent="0.2">
      <c r="A48" s="17">
        <v>17000</v>
      </c>
      <c r="B48" s="26">
        <f>GROWTH($B$31:$B$33,$A$31:$A$33,$A48)</f>
        <v>131.60349706553708</v>
      </c>
      <c r="C48" s="25">
        <f t="shared" si="1"/>
        <v>290.8690218409518</v>
      </c>
      <c r="D48" s="24"/>
    </row>
    <row r="49" spans="1:4" x14ac:dyDescent="0.2">
      <c r="A49" s="17">
        <v>18000</v>
      </c>
      <c r="B49" s="26">
        <f>GROWTH($B$31:$B$33,$A$31:$A$33,$A49)</f>
        <v>96.721875422901519</v>
      </c>
      <c r="C49" s="25">
        <f t="shared" si="1"/>
        <v>221.6492389955809</v>
      </c>
      <c r="D49" s="24"/>
    </row>
    <row r="50" spans="1:4" x14ac:dyDescent="0.2">
      <c r="A50" s="17">
        <v>19000</v>
      </c>
      <c r="B50" s="26">
        <f>GROWTH($B$31:$B$33,$A$31:$A$33,$A50)</f>
        <v>71.085658010018733</v>
      </c>
      <c r="C50" s="25">
        <f t="shared" si="1"/>
        <v>168.90208808204991</v>
      </c>
      <c r="D50" s="24"/>
    </row>
    <row r="51" spans="1:4" x14ac:dyDescent="0.2">
      <c r="A51" s="17">
        <v>20000</v>
      </c>
      <c r="B51" s="26">
        <f>GROWTH($B$31:$B$33,$A$31:$A$33,$A51)</f>
        <v>52.244342374702029</v>
      </c>
      <c r="C51" s="25">
        <f t="shared" si="1"/>
        <v>128.70748163969705</v>
      </c>
      <c r="D51" s="24"/>
    </row>
    <row r="52" spans="1:4" x14ac:dyDescent="0.2">
      <c r="A52" s="17">
        <v>25000</v>
      </c>
      <c r="B52" s="26">
        <f>GROWTH($B$31:$B$33,$A$31:$A$33,$A52)</f>
        <v>11.20277624817194</v>
      </c>
      <c r="C52" s="25">
        <f t="shared" si="1"/>
        <v>33.071025583866366</v>
      </c>
      <c r="D52" s="24"/>
    </row>
    <row r="53" spans="1:4" x14ac:dyDescent="0.2">
      <c r="A53" s="17">
        <v>30000</v>
      </c>
      <c r="B53" s="26">
        <f>GROWTH($B$31:$B$33,$A$31:$A$33,$A53)</f>
        <v>2.4022160096588117</v>
      </c>
      <c r="C53" s="25">
        <f t="shared" si="1"/>
        <v>8.4975070542551823</v>
      </c>
      <c r="D53" s="24"/>
    </row>
    <row r="54" spans="1:4" x14ac:dyDescent="0.2">
      <c r="A54" s="17">
        <v>35000</v>
      </c>
      <c r="B54" s="26">
        <f>GROWTH($B$31:$B$33,$A$31:$A$33,$A54)</f>
        <v>0.51510818650892387</v>
      </c>
      <c r="C54" s="25">
        <f t="shared" si="1"/>
        <v>2.1834105493342446</v>
      </c>
      <c r="D54" s="24"/>
    </row>
    <row r="55" spans="1:4" x14ac:dyDescent="0.2">
      <c r="A55" s="17">
        <v>40000</v>
      </c>
      <c r="B55" s="26">
        <f>GROWTH($B$31:$B$33,$A$31:$A$33,$A55)</f>
        <v>0.11045486448414715</v>
      </c>
      <c r="C55" s="25">
        <f t="shared" si="1"/>
        <v>0.56102120263105038</v>
      </c>
      <c r="D55" s="24"/>
    </row>
    <row r="56" spans="1:4" x14ac:dyDescent="0.2">
      <c r="A56" s="17">
        <v>45000</v>
      </c>
      <c r="B56" s="26">
        <f>GROWTH($B$31:$B$33,$A$31:$A$33,$A56)</f>
        <v>2.3684882919250503E-2</v>
      </c>
      <c r="C56" s="25">
        <f t="shared" si="1"/>
        <v>0.14415282086896572</v>
      </c>
      <c r="D56" s="24"/>
    </row>
    <row r="57" spans="1:4" x14ac:dyDescent="0.2">
      <c r="A57" s="17">
        <v>50000</v>
      </c>
      <c r="B57" s="26">
        <f>GROWTH($B$31:$B$33,$A$31:$A$33,$A57)</f>
        <v>5.0787593784890842E-3</v>
      </c>
      <c r="C57" s="25">
        <f t="shared" si="1"/>
        <v>3.7039662078771553E-2</v>
      </c>
      <c r="D57" s="24"/>
    </row>
    <row r="58" spans="1:4" x14ac:dyDescent="0.2">
      <c r="A58" s="17">
        <v>55000</v>
      </c>
      <c r="B58" s="26">
        <f>GROWTH($B$31:$B$33,$A$31:$A$33,$A58)</f>
        <v>1.0890405037056886E-3</v>
      </c>
      <c r="C58" s="25">
        <f t="shared" si="1"/>
        <v>9.5172370449599034E-3</v>
      </c>
      <c r="D58" s="24"/>
    </row>
    <row r="59" spans="1:4" x14ac:dyDescent="0.2">
      <c r="A59" s="17">
        <v>60000</v>
      </c>
      <c r="B59" s="26">
        <f>GROWTH($B$31:$B$33,$A$31:$A$33,$A59)</f>
        <v>2.3352341198420358E-4</v>
      </c>
      <c r="C59" s="25">
        <f t="shared" si="1"/>
        <v>2.4454273037730974E-3</v>
      </c>
      <c r="D59" s="24"/>
    </row>
    <row r="60" spans="1:4" x14ac:dyDescent="0.2">
      <c r="A60" s="17">
        <v>65000</v>
      </c>
      <c r="B60" s="26">
        <f>GROWTH($B$31:$B$33,$A$31:$A$33,$A60)</f>
        <v>5.0074523178140108E-5</v>
      </c>
      <c r="C60" s="25">
        <f t="shared" si="1"/>
        <v>6.2834567110061452E-4</v>
      </c>
      <c r="D60" s="24"/>
    </row>
    <row r="61" spans="1:4" x14ac:dyDescent="0.2">
      <c r="A61" s="17">
        <v>70000</v>
      </c>
      <c r="B61" s="26">
        <f>GROWTH($B$31:$B$33,$A$31:$A$33,$A61)</f>
        <v>1.0737501007769213E-5</v>
      </c>
      <c r="C61" s="25">
        <f t="shared" si="1"/>
        <v>1.6145165377916119E-4</v>
      </c>
      <c r="D61" s="24"/>
    </row>
    <row r="62" spans="1:4" x14ac:dyDescent="0.2">
      <c r="A62" s="17">
        <v>75000</v>
      </c>
      <c r="B62" s="26">
        <f>GROWTH($B$31:$B$33,$A$31:$A$33,$A62)</f>
        <v>2.3024468447095767E-6</v>
      </c>
      <c r="C62" s="25">
        <f t="shared" si="1"/>
        <v>4.1484548564435282E-5</v>
      </c>
      <c r="D62" s="24"/>
    </row>
    <row r="63" spans="1:4" x14ac:dyDescent="0.2">
      <c r="A63" s="17">
        <v>80000</v>
      </c>
      <c r="B63" s="26">
        <f>GROWTH($B$31:$B$33,$A$31:$A$33,$A63)</f>
        <v>4.9371464262283126E-7</v>
      </c>
      <c r="C63" s="25">
        <f t="shared" si="1"/>
        <v>1.065933813195244E-5</v>
      </c>
      <c r="D63" s="24"/>
    </row>
    <row r="64" spans="1:4" x14ac:dyDescent="0.2">
      <c r="A64" s="17">
        <v>85000</v>
      </c>
      <c r="B64" s="26">
        <f>GROWTH($B$31:$B$33,$A$31:$A$33,$A64)</f>
        <v>1.0586743789559075E-7</v>
      </c>
      <c r="C64" s="25">
        <f t="shared" si="1"/>
        <v>2.7388869673925451E-6</v>
      </c>
      <c r="D64" s="24"/>
    </row>
    <row r="65" spans="4:4" x14ac:dyDescent="0.2">
      <c r="D65" s="24"/>
    </row>
    <row r="66" spans="4:4" x14ac:dyDescent="0.2">
      <c r="D66" s="24"/>
    </row>
    <row r="67" spans="4:4" x14ac:dyDescent="0.2">
      <c r="D67" s="24"/>
    </row>
    <row r="68" spans="4:4" x14ac:dyDescent="0.2">
      <c r="D68" s="24"/>
    </row>
    <row r="69" spans="4:4" x14ac:dyDescent="0.2">
      <c r="D69" s="24"/>
    </row>
    <row r="70" spans="4:4" x14ac:dyDescent="0.2">
      <c r="D70" s="24"/>
    </row>
    <row r="71" spans="4:4" x14ac:dyDescent="0.2">
      <c r="D71" s="24"/>
    </row>
  </sheetData>
  <pageMargins left="0.7" right="0.7" top="0.75" bottom="0.75" header="0.3" footer="0.3"/>
  <pageSetup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B2" sqref="B2:D2"/>
    </sheetView>
  </sheetViews>
  <sheetFormatPr defaultRowHeight="12.75" x14ac:dyDescent="0.2"/>
  <cols>
    <col min="1" max="1" width="9.140625" style="7"/>
    <col min="2" max="4" width="11.7109375" style="7" customWidth="1"/>
    <col min="5" max="5" width="9.140625" style="7"/>
    <col min="6" max="6" width="11.28515625" style="11" customWidth="1"/>
    <col min="7" max="7" width="10.85546875" style="7" customWidth="1"/>
    <col min="8" max="8" width="11.5703125" style="7" customWidth="1"/>
    <col min="9" max="9" width="9.140625" style="7"/>
    <col min="10" max="10" width="10.85546875" style="7" customWidth="1"/>
    <col min="11" max="11" width="10.7109375" style="7" customWidth="1"/>
    <col min="12" max="13" width="12.7109375" style="7" customWidth="1"/>
    <col min="14" max="14" width="11.7109375" style="7" customWidth="1"/>
    <col min="15" max="16384" width="9.140625" style="7"/>
  </cols>
  <sheetData>
    <row r="1" spans="1:9" x14ac:dyDescent="0.2">
      <c r="A1" s="6"/>
    </row>
    <row r="2" spans="1:9" x14ac:dyDescent="0.2">
      <c r="B2" s="15" t="s">
        <v>62</v>
      </c>
      <c r="C2" s="15"/>
      <c r="D2" s="15"/>
      <c r="F2" s="12" t="s">
        <v>63</v>
      </c>
      <c r="G2" s="12"/>
      <c r="H2" s="12"/>
      <c r="I2" s="28"/>
    </row>
    <row r="3" spans="1:9" ht="57" customHeight="1" x14ac:dyDescent="0.2">
      <c r="B3" s="16" t="s">
        <v>4</v>
      </c>
      <c r="C3" s="16" t="s">
        <v>1</v>
      </c>
      <c r="D3" s="16" t="s">
        <v>2</v>
      </c>
      <c r="F3" s="13" t="s">
        <v>4</v>
      </c>
      <c r="G3" s="13" t="s">
        <v>1</v>
      </c>
      <c r="H3" s="13" t="s">
        <v>2</v>
      </c>
    </row>
    <row r="4" spans="1:9" x14ac:dyDescent="0.2">
      <c r="B4" s="17">
        <v>22</v>
      </c>
      <c r="C4" s="17">
        <v>45297</v>
      </c>
      <c r="D4" s="17">
        <v>29609.82</v>
      </c>
      <c r="F4" s="18">
        <v>22</v>
      </c>
      <c r="G4" s="19">
        <f t="shared" ref="G4:G33" si="0">C4/MAX(C$4:C$33)</f>
        <v>0.94776962274596877</v>
      </c>
      <c r="H4" s="19">
        <f>$D4/MAX($D$4:$D$33)</f>
        <v>0.61064886528129714</v>
      </c>
    </row>
    <row r="5" spans="1:9" x14ac:dyDescent="0.2">
      <c r="B5" s="17">
        <v>30</v>
      </c>
      <c r="C5" s="17">
        <v>46478.39</v>
      </c>
      <c r="D5" s="17">
        <v>32816.449999999997</v>
      </c>
      <c r="F5" s="18">
        <v>30</v>
      </c>
      <c r="G5" s="19">
        <f t="shared" si="0"/>
        <v>0.97248838016071715</v>
      </c>
      <c r="H5" s="19">
        <f t="shared" ref="H5:H33" si="1">D5/MAX(D$4:D$33)</f>
        <v>0.67677979653575815</v>
      </c>
    </row>
    <row r="6" spans="1:9" x14ac:dyDescent="0.2">
      <c r="B6" s="17">
        <v>40</v>
      </c>
      <c r="C6" s="17">
        <v>47746.77</v>
      </c>
      <c r="D6" s="17">
        <v>36070.19</v>
      </c>
      <c r="F6" s="18">
        <v>40</v>
      </c>
      <c r="G6" s="19">
        <f t="shared" si="0"/>
        <v>0.99902726869855696</v>
      </c>
      <c r="H6" s="19">
        <f t="shared" si="1"/>
        <v>0.74388228614631202</v>
      </c>
    </row>
    <row r="7" spans="1:9" x14ac:dyDescent="0.2">
      <c r="B7" s="17">
        <v>50</v>
      </c>
      <c r="C7" s="17">
        <v>47793.26</v>
      </c>
      <c r="D7" s="17">
        <v>38638.980000000003</v>
      </c>
      <c r="F7" s="18">
        <v>50</v>
      </c>
      <c r="G7" s="19">
        <f t="shared" si="0"/>
        <v>1</v>
      </c>
      <c r="H7" s="19">
        <f t="shared" si="1"/>
        <v>0.79685892358098553</v>
      </c>
    </row>
    <row r="8" spans="1:9" x14ac:dyDescent="0.2">
      <c r="B8" s="17">
        <v>60</v>
      </c>
      <c r="C8" s="17">
        <v>47735.82</v>
      </c>
      <c r="D8" s="17">
        <v>40663.769999999997</v>
      </c>
      <c r="F8" s="18">
        <v>60</v>
      </c>
      <c r="G8" s="19">
        <f t="shared" si="0"/>
        <v>0.99879815689492613</v>
      </c>
      <c r="H8" s="19">
        <f t="shared" si="1"/>
        <v>0.83861654709686351</v>
      </c>
    </row>
    <row r="9" spans="1:9" x14ac:dyDescent="0.2">
      <c r="B9" s="17">
        <v>70</v>
      </c>
      <c r="C9" s="17">
        <v>47474.1</v>
      </c>
      <c r="D9" s="17">
        <v>42307.15</v>
      </c>
      <c r="F9" s="18">
        <v>70</v>
      </c>
      <c r="G9" s="19">
        <f t="shared" si="0"/>
        <v>0.99332207093636204</v>
      </c>
      <c r="H9" s="19">
        <f t="shared" si="1"/>
        <v>0.87250828072530107</v>
      </c>
    </row>
    <row r="10" spans="1:9" x14ac:dyDescent="0.2">
      <c r="B10" s="17">
        <v>80</v>
      </c>
      <c r="C10" s="17">
        <v>47187.8</v>
      </c>
      <c r="D10" s="17">
        <v>43614.25</v>
      </c>
      <c r="F10" s="18">
        <v>80</v>
      </c>
      <c r="G10" s="19">
        <f t="shared" si="0"/>
        <v>0.98733168651814085</v>
      </c>
      <c r="H10" s="19">
        <f t="shared" si="1"/>
        <v>0.89946484891143597</v>
      </c>
    </row>
    <row r="11" spans="1:9" x14ac:dyDescent="0.2">
      <c r="B11" s="17">
        <v>90</v>
      </c>
      <c r="C11" s="17">
        <v>46903.43</v>
      </c>
      <c r="D11" s="17">
        <v>44680.75</v>
      </c>
      <c r="F11" s="18">
        <v>90</v>
      </c>
      <c r="G11" s="19">
        <f t="shared" si="0"/>
        <v>0.9813816843630252</v>
      </c>
      <c r="H11" s="19">
        <f t="shared" si="1"/>
        <v>0.92145947822098606</v>
      </c>
    </row>
    <row r="12" spans="1:9" x14ac:dyDescent="0.2">
      <c r="B12" s="17">
        <v>100</v>
      </c>
      <c r="C12" s="17">
        <v>46332.14</v>
      </c>
      <c r="D12" s="17">
        <v>45551</v>
      </c>
      <c r="F12" s="18">
        <v>100</v>
      </c>
      <c r="G12" s="19">
        <f t="shared" si="0"/>
        <v>0.96942832524920874</v>
      </c>
      <c r="H12" s="19">
        <f t="shared" si="1"/>
        <v>0.93940680701295609</v>
      </c>
    </row>
    <row r="13" spans="1:9" x14ac:dyDescent="0.2">
      <c r="B13" s="17">
        <v>120</v>
      </c>
      <c r="C13" s="17">
        <v>45264.73</v>
      </c>
      <c r="D13" s="17">
        <v>46843.27</v>
      </c>
      <c r="F13" s="18">
        <v>120</v>
      </c>
      <c r="G13" s="19">
        <f t="shared" si="0"/>
        <v>0.94709442293746027</v>
      </c>
      <c r="H13" s="19">
        <f t="shared" si="1"/>
        <v>0.96605753333067979</v>
      </c>
    </row>
    <row r="14" spans="1:9" x14ac:dyDescent="0.2">
      <c r="B14" s="17">
        <v>140</v>
      </c>
      <c r="C14" s="17">
        <v>44048.54</v>
      </c>
      <c r="D14" s="17">
        <v>47724.95</v>
      </c>
      <c r="F14" s="18">
        <v>140</v>
      </c>
      <c r="G14" s="19">
        <f t="shared" si="0"/>
        <v>0.92164752937966565</v>
      </c>
      <c r="H14" s="19">
        <f t="shared" si="1"/>
        <v>0.98424058515406854</v>
      </c>
    </row>
    <row r="15" spans="1:9" x14ac:dyDescent="0.2">
      <c r="B15" s="17">
        <v>160</v>
      </c>
      <c r="C15" s="17">
        <v>43166.65</v>
      </c>
      <c r="D15" s="17">
        <v>48241.45</v>
      </c>
      <c r="F15" s="18">
        <v>160</v>
      </c>
      <c r="G15" s="19">
        <f t="shared" si="0"/>
        <v>0.9031953459546388</v>
      </c>
      <c r="H15" s="19">
        <f t="shared" si="1"/>
        <v>0.99489246142071897</v>
      </c>
    </row>
    <row r="16" spans="1:9" x14ac:dyDescent="0.2">
      <c r="B16" s="17">
        <v>180</v>
      </c>
      <c r="C16" s="17">
        <v>41995.51</v>
      </c>
      <c r="D16" s="17">
        <v>48485.38</v>
      </c>
      <c r="F16" s="18">
        <v>180</v>
      </c>
      <c r="G16" s="19">
        <f t="shared" si="0"/>
        <v>0.87869105392685076</v>
      </c>
      <c r="H16" s="19">
        <f t="shared" si="1"/>
        <v>0.99992307551118176</v>
      </c>
    </row>
    <row r="17" spans="2:8" x14ac:dyDescent="0.2">
      <c r="B17" s="17">
        <v>200</v>
      </c>
      <c r="C17" s="17">
        <v>41159.08</v>
      </c>
      <c r="D17" s="17">
        <v>48489.11</v>
      </c>
      <c r="F17" s="18">
        <v>200</v>
      </c>
      <c r="G17" s="19">
        <f t="shared" si="0"/>
        <v>0.8611900506473088</v>
      </c>
      <c r="H17" s="19">
        <f t="shared" si="1"/>
        <v>1</v>
      </c>
    </row>
    <row r="18" spans="2:8" x14ac:dyDescent="0.2">
      <c r="B18" s="17">
        <v>230</v>
      </c>
      <c r="C18" s="17">
        <v>40109.58</v>
      </c>
      <c r="D18" s="17">
        <v>48166.47</v>
      </c>
      <c r="F18" s="18">
        <v>230</v>
      </c>
      <c r="G18" s="19">
        <f t="shared" si="0"/>
        <v>0.83923088736780038</v>
      </c>
      <c r="H18" s="19">
        <f t="shared" si="1"/>
        <v>0.99334613483316148</v>
      </c>
    </row>
    <row r="19" spans="2:8" x14ac:dyDescent="0.2">
      <c r="B19" s="17">
        <v>260</v>
      </c>
      <c r="C19" s="17">
        <v>39271.17</v>
      </c>
      <c r="D19" s="17">
        <v>47736.4</v>
      </c>
      <c r="F19" s="18">
        <v>260</v>
      </c>
      <c r="G19" s="19">
        <f t="shared" si="0"/>
        <v>0.82168845565253334</v>
      </c>
      <c r="H19" s="19">
        <f t="shared" si="1"/>
        <v>0.98447672064923442</v>
      </c>
    </row>
    <row r="20" spans="2:8" x14ac:dyDescent="0.2">
      <c r="B20" s="17">
        <v>300</v>
      </c>
      <c r="C20" s="17">
        <v>37618.839999999997</v>
      </c>
      <c r="D20" s="17">
        <v>47083.39</v>
      </c>
      <c r="F20" s="18">
        <v>300</v>
      </c>
      <c r="G20" s="19">
        <f t="shared" si="0"/>
        <v>0.78711600757094191</v>
      </c>
      <c r="H20" s="19">
        <f t="shared" si="1"/>
        <v>0.97100957307733626</v>
      </c>
    </row>
    <row r="21" spans="2:8" x14ac:dyDescent="0.2">
      <c r="B21" s="17">
        <v>330</v>
      </c>
      <c r="C21" s="17">
        <v>36651.839999999997</v>
      </c>
      <c r="D21" s="17">
        <v>46545.17</v>
      </c>
      <c r="F21" s="18">
        <v>330</v>
      </c>
      <c r="G21" s="19">
        <f t="shared" si="0"/>
        <v>0.76688302911330997</v>
      </c>
      <c r="H21" s="19">
        <f t="shared" si="1"/>
        <v>0.95990976118142812</v>
      </c>
    </row>
    <row r="22" spans="2:8" x14ac:dyDescent="0.2">
      <c r="B22" s="17">
        <v>360</v>
      </c>
      <c r="C22" s="17">
        <v>35622.92</v>
      </c>
      <c r="D22" s="17">
        <v>46013.64</v>
      </c>
      <c r="F22" s="18">
        <v>360</v>
      </c>
      <c r="G22" s="19">
        <f t="shared" si="0"/>
        <v>0.74535447048391335</v>
      </c>
      <c r="H22" s="19">
        <f t="shared" si="1"/>
        <v>0.94894791840889636</v>
      </c>
    </row>
    <row r="23" spans="2:8" x14ac:dyDescent="0.2">
      <c r="B23" s="17">
        <v>400</v>
      </c>
      <c r="C23" s="17">
        <v>35093.35</v>
      </c>
      <c r="D23" s="17">
        <v>45276.84</v>
      </c>
      <c r="F23" s="18">
        <v>400</v>
      </c>
      <c r="G23" s="19">
        <f t="shared" si="0"/>
        <v>0.73427403780365674</v>
      </c>
      <c r="H23" s="19">
        <f t="shared" si="1"/>
        <v>0.9337527539688808</v>
      </c>
    </row>
    <row r="24" spans="2:8" x14ac:dyDescent="0.2">
      <c r="B24" s="17">
        <v>450</v>
      </c>
      <c r="C24" s="17">
        <v>34487.199999999997</v>
      </c>
      <c r="D24" s="17">
        <v>44495.12</v>
      </c>
      <c r="F24" s="18">
        <v>450</v>
      </c>
      <c r="G24" s="19">
        <f t="shared" si="0"/>
        <v>0.72159128713965093</v>
      </c>
      <c r="H24" s="19">
        <f t="shared" si="1"/>
        <v>0.91763119595307074</v>
      </c>
    </row>
    <row r="25" spans="2:8" x14ac:dyDescent="0.2">
      <c r="B25" s="17">
        <v>500</v>
      </c>
      <c r="C25" s="17">
        <v>34985.67</v>
      </c>
      <c r="D25" s="17">
        <v>43996.15</v>
      </c>
      <c r="F25" s="18">
        <v>500</v>
      </c>
      <c r="G25" s="19">
        <f t="shared" si="0"/>
        <v>0.73202100045069107</v>
      </c>
      <c r="H25" s="19">
        <f t="shared" si="1"/>
        <v>0.90734084416067862</v>
      </c>
    </row>
    <row r="26" spans="2:8" x14ac:dyDescent="0.2">
      <c r="B26" s="17">
        <v>600</v>
      </c>
      <c r="C26" s="17">
        <v>34302.42</v>
      </c>
      <c r="D26" s="17">
        <v>43351.05</v>
      </c>
      <c r="F26" s="18">
        <v>600</v>
      </c>
      <c r="G26" s="19">
        <f t="shared" si="0"/>
        <v>0.71772505160769529</v>
      </c>
      <c r="H26" s="19">
        <f t="shared" si="1"/>
        <v>0.89403682600072476</v>
      </c>
    </row>
    <row r="27" spans="2:8" x14ac:dyDescent="0.2">
      <c r="B27" s="17">
        <v>700</v>
      </c>
      <c r="C27" s="17">
        <v>34415.629999999997</v>
      </c>
      <c r="D27" s="17">
        <v>42908.52</v>
      </c>
      <c r="F27" s="18">
        <v>700</v>
      </c>
      <c r="G27" s="19">
        <f t="shared" si="0"/>
        <v>0.72009379565235754</v>
      </c>
      <c r="H27" s="19">
        <f t="shared" si="1"/>
        <v>0.8849104469024075</v>
      </c>
    </row>
    <row r="28" spans="2:8" x14ac:dyDescent="0.2">
      <c r="B28" s="17">
        <v>800</v>
      </c>
      <c r="C28" s="17">
        <v>33617.370000000003</v>
      </c>
      <c r="D28" s="17">
        <v>42643.27</v>
      </c>
      <c r="F28" s="18">
        <v>800</v>
      </c>
      <c r="G28" s="19">
        <f t="shared" si="0"/>
        <v>0.70339144055040403</v>
      </c>
      <c r="H28" s="19">
        <f t="shared" si="1"/>
        <v>0.87944014645762725</v>
      </c>
    </row>
    <row r="29" spans="2:8" x14ac:dyDescent="0.2">
      <c r="B29" s="17">
        <v>900</v>
      </c>
      <c r="C29" s="17">
        <v>32267.64</v>
      </c>
      <c r="D29" s="17">
        <v>42454.64</v>
      </c>
      <c r="F29" s="18">
        <v>900</v>
      </c>
      <c r="G29" s="19">
        <f t="shared" si="0"/>
        <v>0.67515042916093182</v>
      </c>
      <c r="H29" s="19">
        <f t="shared" si="1"/>
        <v>0.8755499946276597</v>
      </c>
    </row>
    <row r="30" spans="2:8" x14ac:dyDescent="0.2">
      <c r="B30" s="17">
        <v>1000</v>
      </c>
      <c r="C30" s="17">
        <v>32284.36</v>
      </c>
      <c r="D30" s="17">
        <v>42331.58</v>
      </c>
      <c r="F30" s="18">
        <v>1000</v>
      </c>
      <c r="G30" s="19">
        <f t="shared" si="0"/>
        <v>0.6755002692848322</v>
      </c>
      <c r="H30" s="19">
        <f t="shared" si="1"/>
        <v>0.87301210519227923</v>
      </c>
    </row>
    <row r="31" spans="2:8" x14ac:dyDescent="0.2">
      <c r="B31" s="17">
        <v>1500</v>
      </c>
      <c r="C31" s="17">
        <v>29726.959999999999</v>
      </c>
      <c r="D31" s="17">
        <v>41984.98</v>
      </c>
      <c r="F31" s="18">
        <v>1500</v>
      </c>
      <c r="G31" s="19">
        <f t="shared" si="0"/>
        <v>0.62199063215189754</v>
      </c>
      <c r="H31" s="19">
        <f t="shared" si="1"/>
        <v>0.8658641084565174</v>
      </c>
    </row>
    <row r="32" spans="2:8" x14ac:dyDescent="0.2">
      <c r="B32" s="17">
        <v>2000</v>
      </c>
      <c r="C32" s="17">
        <v>27587.46</v>
      </c>
      <c r="D32" s="17">
        <v>41302.46</v>
      </c>
      <c r="F32" s="18">
        <v>2000</v>
      </c>
      <c r="G32" s="19">
        <f t="shared" si="0"/>
        <v>0.57722490577123209</v>
      </c>
      <c r="H32" s="19">
        <f t="shared" si="1"/>
        <v>0.85178837062589929</v>
      </c>
    </row>
    <row r="33" spans="2:8" x14ac:dyDescent="0.2">
      <c r="B33" s="17">
        <v>2880</v>
      </c>
      <c r="C33" s="17">
        <v>22849.919999999998</v>
      </c>
      <c r="D33" s="17">
        <v>40125.5</v>
      </c>
      <c r="F33" s="18">
        <v>2880</v>
      </c>
      <c r="G33" s="19">
        <f t="shared" si="0"/>
        <v>0.47809921315264953</v>
      </c>
      <c r="H33" s="19">
        <f t="shared" si="1"/>
        <v>0.82751570404158792</v>
      </c>
    </row>
  </sheetData>
  <mergeCells count="2">
    <mergeCell ref="B2:D2"/>
    <mergeCell ref="F2:H2"/>
  </mergeCells>
  <conditionalFormatting sqref="G4:H33">
    <cfRule type="cellIs" dxfId="9" priority="10" stopIfTrue="1" operator="greaterThanOrEqual">
      <formula>0.8</formula>
    </cfRule>
  </conditionalFormatting>
  <conditionalFormatting sqref="G4:H33">
    <cfRule type="cellIs" dxfId="8" priority="9" stopIfTrue="1" operator="equal">
      <formula>1</formula>
    </cfRule>
  </conditionalFormatting>
  <conditionalFormatting sqref="G4:H33">
    <cfRule type="cellIs" dxfId="7" priority="8" stopIfTrue="1" operator="greaterThanOrEqual">
      <formula>0.8</formula>
    </cfRule>
  </conditionalFormatting>
  <conditionalFormatting sqref="G4:H33">
    <cfRule type="cellIs" dxfId="6" priority="7" stopIfTrue="1" operator="equal">
      <formula>1</formula>
    </cfRule>
  </conditionalFormatting>
  <conditionalFormatting sqref="G4:H33">
    <cfRule type="cellIs" dxfId="5" priority="6" stopIfTrue="1" operator="greaterThanOrEqual">
      <formula>0.8</formula>
    </cfRule>
  </conditionalFormatting>
  <conditionalFormatting sqref="G4:H33">
    <cfRule type="cellIs" dxfId="4" priority="5" stopIfTrue="1" operator="equal">
      <formula>1</formula>
    </cfRule>
  </conditionalFormatting>
  <conditionalFormatting sqref="G4:H33">
    <cfRule type="cellIs" dxfId="3" priority="4" stopIfTrue="1" operator="greaterThanOrEqual">
      <formula>0.8</formula>
    </cfRule>
  </conditionalFormatting>
  <conditionalFormatting sqref="G4:H33">
    <cfRule type="cellIs" dxfId="2" priority="3" stopIfTrue="1" operator="equal">
      <formula>1</formula>
    </cfRule>
  </conditionalFormatting>
  <conditionalFormatting sqref="G4:H33">
    <cfRule type="cellIs" dxfId="1" priority="2" stopIfTrue="1" operator="greaterThanOrEqual">
      <formula>0.8</formula>
    </cfRule>
  </conditionalFormatting>
  <conditionalFormatting sqref="G4:H33">
    <cfRule type="cellIs" dxfId="0" priority="1" stopIfTrue="1" operator="equal">
      <formula>1</formula>
    </cfRule>
  </conditionalFormatting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workbookViewId="0">
      <selection activeCell="R9" sqref="R9"/>
    </sheetView>
  </sheetViews>
  <sheetFormatPr defaultRowHeight="12.75" x14ac:dyDescent="0.2"/>
  <cols>
    <col min="1" max="1" width="9.140625" style="7"/>
    <col min="2" max="2" width="10.5703125" style="7" customWidth="1"/>
    <col min="3" max="3" width="11" style="7" customWidth="1"/>
    <col min="4" max="4" width="5.5703125" style="7" customWidth="1"/>
    <col min="5" max="5" width="14" style="7" customWidth="1"/>
    <col min="6" max="6" width="9" style="7" customWidth="1"/>
    <col min="7" max="7" width="10.7109375" style="7" customWidth="1"/>
    <col min="8" max="8" width="9.140625" style="7"/>
    <col min="9" max="9" width="14.7109375" style="7" customWidth="1"/>
    <col min="10" max="256" width="9.140625" style="7"/>
    <col min="257" max="257" width="11.5703125" style="7" customWidth="1"/>
    <col min="258" max="258" width="10.5703125" style="7" customWidth="1"/>
    <col min="259" max="259" width="11" style="7" customWidth="1"/>
    <col min="260" max="260" width="5.5703125" style="7" customWidth="1"/>
    <col min="261" max="261" width="14" style="7" customWidth="1"/>
    <col min="262" max="262" width="9" style="7" customWidth="1"/>
    <col min="263" max="263" width="10.7109375" style="7" customWidth="1"/>
    <col min="264" max="264" width="9.140625" style="7"/>
    <col min="265" max="265" width="14.7109375" style="7" customWidth="1"/>
    <col min="266" max="512" width="9.140625" style="7"/>
    <col min="513" max="513" width="11.5703125" style="7" customWidth="1"/>
    <col min="514" max="514" width="10.5703125" style="7" customWidth="1"/>
    <col min="515" max="515" width="11" style="7" customWidth="1"/>
    <col min="516" max="516" width="5.5703125" style="7" customWidth="1"/>
    <col min="517" max="517" width="14" style="7" customWidth="1"/>
    <col min="518" max="518" width="9" style="7" customWidth="1"/>
    <col min="519" max="519" width="10.7109375" style="7" customWidth="1"/>
    <col min="520" max="520" width="9.140625" style="7"/>
    <col min="521" max="521" width="14.7109375" style="7" customWidth="1"/>
    <col min="522" max="768" width="9.140625" style="7"/>
    <col min="769" max="769" width="11.5703125" style="7" customWidth="1"/>
    <col min="770" max="770" width="10.5703125" style="7" customWidth="1"/>
    <col min="771" max="771" width="11" style="7" customWidth="1"/>
    <col min="772" max="772" width="5.5703125" style="7" customWidth="1"/>
    <col min="773" max="773" width="14" style="7" customWidth="1"/>
    <col min="774" max="774" width="9" style="7" customWidth="1"/>
    <col min="775" max="775" width="10.7109375" style="7" customWidth="1"/>
    <col min="776" max="776" width="9.140625" style="7"/>
    <col min="777" max="777" width="14.7109375" style="7" customWidth="1"/>
    <col min="778" max="1024" width="9.140625" style="7"/>
    <col min="1025" max="1025" width="11.5703125" style="7" customWidth="1"/>
    <col min="1026" max="1026" width="10.5703125" style="7" customWidth="1"/>
    <col min="1027" max="1027" width="11" style="7" customWidth="1"/>
    <col min="1028" max="1028" width="5.5703125" style="7" customWidth="1"/>
    <col min="1029" max="1029" width="14" style="7" customWidth="1"/>
    <col min="1030" max="1030" width="9" style="7" customWidth="1"/>
    <col min="1031" max="1031" width="10.7109375" style="7" customWidth="1"/>
    <col min="1032" max="1032" width="9.140625" style="7"/>
    <col min="1033" max="1033" width="14.7109375" style="7" customWidth="1"/>
    <col min="1034" max="1280" width="9.140625" style="7"/>
    <col min="1281" max="1281" width="11.5703125" style="7" customWidth="1"/>
    <col min="1282" max="1282" width="10.5703125" style="7" customWidth="1"/>
    <col min="1283" max="1283" width="11" style="7" customWidth="1"/>
    <col min="1284" max="1284" width="5.5703125" style="7" customWidth="1"/>
    <col min="1285" max="1285" width="14" style="7" customWidth="1"/>
    <col min="1286" max="1286" width="9" style="7" customWidth="1"/>
    <col min="1287" max="1287" width="10.7109375" style="7" customWidth="1"/>
    <col min="1288" max="1288" width="9.140625" style="7"/>
    <col min="1289" max="1289" width="14.7109375" style="7" customWidth="1"/>
    <col min="1290" max="1536" width="9.140625" style="7"/>
    <col min="1537" max="1537" width="11.5703125" style="7" customWidth="1"/>
    <col min="1538" max="1538" width="10.5703125" style="7" customWidth="1"/>
    <col min="1539" max="1539" width="11" style="7" customWidth="1"/>
    <col min="1540" max="1540" width="5.5703125" style="7" customWidth="1"/>
    <col min="1541" max="1541" width="14" style="7" customWidth="1"/>
    <col min="1542" max="1542" width="9" style="7" customWidth="1"/>
    <col min="1543" max="1543" width="10.7109375" style="7" customWidth="1"/>
    <col min="1544" max="1544" width="9.140625" style="7"/>
    <col min="1545" max="1545" width="14.7109375" style="7" customWidth="1"/>
    <col min="1546" max="1792" width="9.140625" style="7"/>
    <col min="1793" max="1793" width="11.5703125" style="7" customWidth="1"/>
    <col min="1794" max="1794" width="10.5703125" style="7" customWidth="1"/>
    <col min="1795" max="1795" width="11" style="7" customWidth="1"/>
    <col min="1796" max="1796" width="5.5703125" style="7" customWidth="1"/>
    <col min="1797" max="1797" width="14" style="7" customWidth="1"/>
    <col min="1798" max="1798" width="9" style="7" customWidth="1"/>
    <col min="1799" max="1799" width="10.7109375" style="7" customWidth="1"/>
    <col min="1800" max="1800" width="9.140625" style="7"/>
    <col min="1801" max="1801" width="14.7109375" style="7" customWidth="1"/>
    <col min="1802" max="2048" width="9.140625" style="7"/>
    <col min="2049" max="2049" width="11.5703125" style="7" customWidth="1"/>
    <col min="2050" max="2050" width="10.5703125" style="7" customWidth="1"/>
    <col min="2051" max="2051" width="11" style="7" customWidth="1"/>
    <col min="2052" max="2052" width="5.5703125" style="7" customWidth="1"/>
    <col min="2053" max="2053" width="14" style="7" customWidth="1"/>
    <col min="2054" max="2054" width="9" style="7" customWidth="1"/>
    <col min="2055" max="2055" width="10.7109375" style="7" customWidth="1"/>
    <col min="2056" max="2056" width="9.140625" style="7"/>
    <col min="2057" max="2057" width="14.7109375" style="7" customWidth="1"/>
    <col min="2058" max="2304" width="9.140625" style="7"/>
    <col min="2305" max="2305" width="11.5703125" style="7" customWidth="1"/>
    <col min="2306" max="2306" width="10.5703125" style="7" customWidth="1"/>
    <col min="2307" max="2307" width="11" style="7" customWidth="1"/>
    <col min="2308" max="2308" width="5.5703125" style="7" customWidth="1"/>
    <col min="2309" max="2309" width="14" style="7" customWidth="1"/>
    <col min="2310" max="2310" width="9" style="7" customWidth="1"/>
    <col min="2311" max="2311" width="10.7109375" style="7" customWidth="1"/>
    <col min="2312" max="2312" width="9.140625" style="7"/>
    <col min="2313" max="2313" width="14.7109375" style="7" customWidth="1"/>
    <col min="2314" max="2560" width="9.140625" style="7"/>
    <col min="2561" max="2561" width="11.5703125" style="7" customWidth="1"/>
    <col min="2562" max="2562" width="10.5703125" style="7" customWidth="1"/>
    <col min="2563" max="2563" width="11" style="7" customWidth="1"/>
    <col min="2564" max="2564" width="5.5703125" style="7" customWidth="1"/>
    <col min="2565" max="2565" width="14" style="7" customWidth="1"/>
    <col min="2566" max="2566" width="9" style="7" customWidth="1"/>
    <col min="2567" max="2567" width="10.7109375" style="7" customWidth="1"/>
    <col min="2568" max="2568" width="9.140625" style="7"/>
    <col min="2569" max="2569" width="14.7109375" style="7" customWidth="1"/>
    <col min="2570" max="2816" width="9.140625" style="7"/>
    <col min="2817" max="2817" width="11.5703125" style="7" customWidth="1"/>
    <col min="2818" max="2818" width="10.5703125" style="7" customWidth="1"/>
    <col min="2819" max="2819" width="11" style="7" customWidth="1"/>
    <col min="2820" max="2820" width="5.5703125" style="7" customWidth="1"/>
    <col min="2821" max="2821" width="14" style="7" customWidth="1"/>
    <col min="2822" max="2822" width="9" style="7" customWidth="1"/>
    <col min="2823" max="2823" width="10.7109375" style="7" customWidth="1"/>
    <col min="2824" max="2824" width="9.140625" style="7"/>
    <col min="2825" max="2825" width="14.7109375" style="7" customWidth="1"/>
    <col min="2826" max="3072" width="9.140625" style="7"/>
    <col min="3073" max="3073" width="11.5703125" style="7" customWidth="1"/>
    <col min="3074" max="3074" width="10.5703125" style="7" customWidth="1"/>
    <col min="3075" max="3075" width="11" style="7" customWidth="1"/>
    <col min="3076" max="3076" width="5.5703125" style="7" customWidth="1"/>
    <col min="3077" max="3077" width="14" style="7" customWidth="1"/>
    <col min="3078" max="3078" width="9" style="7" customWidth="1"/>
    <col min="3079" max="3079" width="10.7109375" style="7" customWidth="1"/>
    <col min="3080" max="3080" width="9.140625" style="7"/>
    <col min="3081" max="3081" width="14.7109375" style="7" customWidth="1"/>
    <col min="3082" max="3328" width="9.140625" style="7"/>
    <col min="3329" max="3329" width="11.5703125" style="7" customWidth="1"/>
    <col min="3330" max="3330" width="10.5703125" style="7" customWidth="1"/>
    <col min="3331" max="3331" width="11" style="7" customWidth="1"/>
    <col min="3332" max="3332" width="5.5703125" style="7" customWidth="1"/>
    <col min="3333" max="3333" width="14" style="7" customWidth="1"/>
    <col min="3334" max="3334" width="9" style="7" customWidth="1"/>
    <col min="3335" max="3335" width="10.7109375" style="7" customWidth="1"/>
    <col min="3336" max="3336" width="9.140625" style="7"/>
    <col min="3337" max="3337" width="14.7109375" style="7" customWidth="1"/>
    <col min="3338" max="3584" width="9.140625" style="7"/>
    <col min="3585" max="3585" width="11.5703125" style="7" customWidth="1"/>
    <col min="3586" max="3586" width="10.5703125" style="7" customWidth="1"/>
    <col min="3587" max="3587" width="11" style="7" customWidth="1"/>
    <col min="3588" max="3588" width="5.5703125" style="7" customWidth="1"/>
    <col min="3589" max="3589" width="14" style="7" customWidth="1"/>
    <col min="3590" max="3590" width="9" style="7" customWidth="1"/>
    <col min="3591" max="3591" width="10.7109375" style="7" customWidth="1"/>
    <col min="3592" max="3592" width="9.140625" style="7"/>
    <col min="3593" max="3593" width="14.7109375" style="7" customWidth="1"/>
    <col min="3594" max="3840" width="9.140625" style="7"/>
    <col min="3841" max="3841" width="11.5703125" style="7" customWidth="1"/>
    <col min="3842" max="3842" width="10.5703125" style="7" customWidth="1"/>
    <col min="3843" max="3843" width="11" style="7" customWidth="1"/>
    <col min="3844" max="3844" width="5.5703125" style="7" customWidth="1"/>
    <col min="3845" max="3845" width="14" style="7" customWidth="1"/>
    <col min="3846" max="3846" width="9" style="7" customWidth="1"/>
    <col min="3847" max="3847" width="10.7109375" style="7" customWidth="1"/>
    <col min="3848" max="3848" width="9.140625" style="7"/>
    <col min="3849" max="3849" width="14.7109375" style="7" customWidth="1"/>
    <col min="3850" max="4096" width="9.140625" style="7"/>
    <col min="4097" max="4097" width="11.5703125" style="7" customWidth="1"/>
    <col min="4098" max="4098" width="10.5703125" style="7" customWidth="1"/>
    <col min="4099" max="4099" width="11" style="7" customWidth="1"/>
    <col min="4100" max="4100" width="5.5703125" style="7" customWidth="1"/>
    <col min="4101" max="4101" width="14" style="7" customWidth="1"/>
    <col min="4102" max="4102" width="9" style="7" customWidth="1"/>
    <col min="4103" max="4103" width="10.7109375" style="7" customWidth="1"/>
    <col min="4104" max="4104" width="9.140625" style="7"/>
    <col min="4105" max="4105" width="14.7109375" style="7" customWidth="1"/>
    <col min="4106" max="4352" width="9.140625" style="7"/>
    <col min="4353" max="4353" width="11.5703125" style="7" customWidth="1"/>
    <col min="4354" max="4354" width="10.5703125" style="7" customWidth="1"/>
    <col min="4355" max="4355" width="11" style="7" customWidth="1"/>
    <col min="4356" max="4356" width="5.5703125" style="7" customWidth="1"/>
    <col min="4357" max="4357" width="14" style="7" customWidth="1"/>
    <col min="4358" max="4358" width="9" style="7" customWidth="1"/>
    <col min="4359" max="4359" width="10.7109375" style="7" customWidth="1"/>
    <col min="4360" max="4360" width="9.140625" style="7"/>
    <col min="4361" max="4361" width="14.7109375" style="7" customWidth="1"/>
    <col min="4362" max="4608" width="9.140625" style="7"/>
    <col min="4609" max="4609" width="11.5703125" style="7" customWidth="1"/>
    <col min="4610" max="4610" width="10.5703125" style="7" customWidth="1"/>
    <col min="4611" max="4611" width="11" style="7" customWidth="1"/>
    <col min="4612" max="4612" width="5.5703125" style="7" customWidth="1"/>
    <col min="4613" max="4613" width="14" style="7" customWidth="1"/>
    <col min="4614" max="4614" width="9" style="7" customWidth="1"/>
    <col min="4615" max="4615" width="10.7109375" style="7" customWidth="1"/>
    <col min="4616" max="4616" width="9.140625" style="7"/>
    <col min="4617" max="4617" width="14.7109375" style="7" customWidth="1"/>
    <col min="4618" max="4864" width="9.140625" style="7"/>
    <col min="4865" max="4865" width="11.5703125" style="7" customWidth="1"/>
    <col min="4866" max="4866" width="10.5703125" style="7" customWidth="1"/>
    <col min="4867" max="4867" width="11" style="7" customWidth="1"/>
    <col min="4868" max="4868" width="5.5703125" style="7" customWidth="1"/>
    <col min="4869" max="4869" width="14" style="7" customWidth="1"/>
    <col min="4870" max="4870" width="9" style="7" customWidth="1"/>
    <col min="4871" max="4871" width="10.7109375" style="7" customWidth="1"/>
    <col min="4872" max="4872" width="9.140625" style="7"/>
    <col min="4873" max="4873" width="14.7109375" style="7" customWidth="1"/>
    <col min="4874" max="5120" width="9.140625" style="7"/>
    <col min="5121" max="5121" width="11.5703125" style="7" customWidth="1"/>
    <col min="5122" max="5122" width="10.5703125" style="7" customWidth="1"/>
    <col min="5123" max="5123" width="11" style="7" customWidth="1"/>
    <col min="5124" max="5124" width="5.5703125" style="7" customWidth="1"/>
    <col min="5125" max="5125" width="14" style="7" customWidth="1"/>
    <col min="5126" max="5126" width="9" style="7" customWidth="1"/>
    <col min="5127" max="5127" width="10.7109375" style="7" customWidth="1"/>
    <col min="5128" max="5128" width="9.140625" style="7"/>
    <col min="5129" max="5129" width="14.7109375" style="7" customWidth="1"/>
    <col min="5130" max="5376" width="9.140625" style="7"/>
    <col min="5377" max="5377" width="11.5703125" style="7" customWidth="1"/>
    <col min="5378" max="5378" width="10.5703125" style="7" customWidth="1"/>
    <col min="5379" max="5379" width="11" style="7" customWidth="1"/>
    <col min="5380" max="5380" width="5.5703125" style="7" customWidth="1"/>
    <col min="5381" max="5381" width="14" style="7" customWidth="1"/>
    <col min="5382" max="5382" width="9" style="7" customWidth="1"/>
    <col min="5383" max="5383" width="10.7109375" style="7" customWidth="1"/>
    <col min="5384" max="5384" width="9.140625" style="7"/>
    <col min="5385" max="5385" width="14.7109375" style="7" customWidth="1"/>
    <col min="5386" max="5632" width="9.140625" style="7"/>
    <col min="5633" max="5633" width="11.5703125" style="7" customWidth="1"/>
    <col min="5634" max="5634" width="10.5703125" style="7" customWidth="1"/>
    <col min="5635" max="5635" width="11" style="7" customWidth="1"/>
    <col min="5636" max="5636" width="5.5703125" style="7" customWidth="1"/>
    <col min="5637" max="5637" width="14" style="7" customWidth="1"/>
    <col min="5638" max="5638" width="9" style="7" customWidth="1"/>
    <col min="5639" max="5639" width="10.7109375" style="7" customWidth="1"/>
    <col min="5640" max="5640" width="9.140625" style="7"/>
    <col min="5641" max="5641" width="14.7109375" style="7" customWidth="1"/>
    <col min="5642" max="5888" width="9.140625" style="7"/>
    <col min="5889" max="5889" width="11.5703125" style="7" customWidth="1"/>
    <col min="5890" max="5890" width="10.5703125" style="7" customWidth="1"/>
    <col min="5891" max="5891" width="11" style="7" customWidth="1"/>
    <col min="5892" max="5892" width="5.5703125" style="7" customWidth="1"/>
    <col min="5893" max="5893" width="14" style="7" customWidth="1"/>
    <col min="5894" max="5894" width="9" style="7" customWidth="1"/>
    <col min="5895" max="5895" width="10.7109375" style="7" customWidth="1"/>
    <col min="5896" max="5896" width="9.140625" style="7"/>
    <col min="5897" max="5897" width="14.7109375" style="7" customWidth="1"/>
    <col min="5898" max="6144" width="9.140625" style="7"/>
    <col min="6145" max="6145" width="11.5703125" style="7" customWidth="1"/>
    <col min="6146" max="6146" width="10.5703125" style="7" customWidth="1"/>
    <col min="6147" max="6147" width="11" style="7" customWidth="1"/>
    <col min="6148" max="6148" width="5.5703125" style="7" customWidth="1"/>
    <col min="6149" max="6149" width="14" style="7" customWidth="1"/>
    <col min="6150" max="6150" width="9" style="7" customWidth="1"/>
    <col min="6151" max="6151" width="10.7109375" style="7" customWidth="1"/>
    <col min="6152" max="6152" width="9.140625" style="7"/>
    <col min="6153" max="6153" width="14.7109375" style="7" customWidth="1"/>
    <col min="6154" max="6400" width="9.140625" style="7"/>
    <col min="6401" max="6401" width="11.5703125" style="7" customWidth="1"/>
    <col min="6402" max="6402" width="10.5703125" style="7" customWidth="1"/>
    <col min="6403" max="6403" width="11" style="7" customWidth="1"/>
    <col min="6404" max="6404" width="5.5703125" style="7" customWidth="1"/>
    <col min="6405" max="6405" width="14" style="7" customWidth="1"/>
    <col min="6406" max="6406" width="9" style="7" customWidth="1"/>
    <col min="6407" max="6407" width="10.7109375" style="7" customWidth="1"/>
    <col min="6408" max="6408" width="9.140625" style="7"/>
    <col min="6409" max="6409" width="14.7109375" style="7" customWidth="1"/>
    <col min="6410" max="6656" width="9.140625" style="7"/>
    <col min="6657" max="6657" width="11.5703125" style="7" customWidth="1"/>
    <col min="6658" max="6658" width="10.5703125" style="7" customWidth="1"/>
    <col min="6659" max="6659" width="11" style="7" customWidth="1"/>
    <col min="6660" max="6660" width="5.5703125" style="7" customWidth="1"/>
    <col min="6661" max="6661" width="14" style="7" customWidth="1"/>
    <col min="6662" max="6662" width="9" style="7" customWidth="1"/>
    <col min="6663" max="6663" width="10.7109375" style="7" customWidth="1"/>
    <col min="6664" max="6664" width="9.140625" style="7"/>
    <col min="6665" max="6665" width="14.7109375" style="7" customWidth="1"/>
    <col min="6666" max="6912" width="9.140625" style="7"/>
    <col min="6913" max="6913" width="11.5703125" style="7" customWidth="1"/>
    <col min="6914" max="6914" width="10.5703125" style="7" customWidth="1"/>
    <col min="6915" max="6915" width="11" style="7" customWidth="1"/>
    <col min="6916" max="6916" width="5.5703125" style="7" customWidth="1"/>
    <col min="6917" max="6917" width="14" style="7" customWidth="1"/>
    <col min="6918" max="6918" width="9" style="7" customWidth="1"/>
    <col min="6919" max="6919" width="10.7109375" style="7" customWidth="1"/>
    <col min="6920" max="6920" width="9.140625" style="7"/>
    <col min="6921" max="6921" width="14.7109375" style="7" customWidth="1"/>
    <col min="6922" max="7168" width="9.140625" style="7"/>
    <col min="7169" max="7169" width="11.5703125" style="7" customWidth="1"/>
    <col min="7170" max="7170" width="10.5703125" style="7" customWidth="1"/>
    <col min="7171" max="7171" width="11" style="7" customWidth="1"/>
    <col min="7172" max="7172" width="5.5703125" style="7" customWidth="1"/>
    <col min="7173" max="7173" width="14" style="7" customWidth="1"/>
    <col min="7174" max="7174" width="9" style="7" customWidth="1"/>
    <col min="7175" max="7175" width="10.7109375" style="7" customWidth="1"/>
    <col min="7176" max="7176" width="9.140625" style="7"/>
    <col min="7177" max="7177" width="14.7109375" style="7" customWidth="1"/>
    <col min="7178" max="7424" width="9.140625" style="7"/>
    <col min="7425" max="7425" width="11.5703125" style="7" customWidth="1"/>
    <col min="7426" max="7426" width="10.5703125" style="7" customWidth="1"/>
    <col min="7427" max="7427" width="11" style="7" customWidth="1"/>
    <col min="7428" max="7428" width="5.5703125" style="7" customWidth="1"/>
    <col min="7429" max="7429" width="14" style="7" customWidth="1"/>
    <col min="7430" max="7430" width="9" style="7" customWidth="1"/>
    <col min="7431" max="7431" width="10.7109375" style="7" customWidth="1"/>
    <col min="7432" max="7432" width="9.140625" style="7"/>
    <col min="7433" max="7433" width="14.7109375" style="7" customWidth="1"/>
    <col min="7434" max="7680" width="9.140625" style="7"/>
    <col min="7681" max="7681" width="11.5703125" style="7" customWidth="1"/>
    <col min="7682" max="7682" width="10.5703125" style="7" customWidth="1"/>
    <col min="7683" max="7683" width="11" style="7" customWidth="1"/>
    <col min="7684" max="7684" width="5.5703125" style="7" customWidth="1"/>
    <col min="7685" max="7685" width="14" style="7" customWidth="1"/>
    <col min="7686" max="7686" width="9" style="7" customWidth="1"/>
    <col min="7687" max="7687" width="10.7109375" style="7" customWidth="1"/>
    <col min="7688" max="7688" width="9.140625" style="7"/>
    <col min="7689" max="7689" width="14.7109375" style="7" customWidth="1"/>
    <col min="7690" max="7936" width="9.140625" style="7"/>
    <col min="7937" max="7937" width="11.5703125" style="7" customWidth="1"/>
    <col min="7938" max="7938" width="10.5703125" style="7" customWidth="1"/>
    <col min="7939" max="7939" width="11" style="7" customWidth="1"/>
    <col min="7940" max="7940" width="5.5703125" style="7" customWidth="1"/>
    <col min="7941" max="7941" width="14" style="7" customWidth="1"/>
    <col min="7942" max="7942" width="9" style="7" customWidth="1"/>
    <col min="7943" max="7943" width="10.7109375" style="7" customWidth="1"/>
    <col min="7944" max="7944" width="9.140625" style="7"/>
    <col min="7945" max="7945" width="14.7109375" style="7" customWidth="1"/>
    <col min="7946" max="8192" width="9.140625" style="7"/>
    <col min="8193" max="8193" width="11.5703125" style="7" customWidth="1"/>
    <col min="8194" max="8194" width="10.5703125" style="7" customWidth="1"/>
    <col min="8195" max="8195" width="11" style="7" customWidth="1"/>
    <col min="8196" max="8196" width="5.5703125" style="7" customWidth="1"/>
    <col min="8197" max="8197" width="14" style="7" customWidth="1"/>
    <col min="8198" max="8198" width="9" style="7" customWidth="1"/>
    <col min="8199" max="8199" width="10.7109375" style="7" customWidth="1"/>
    <col min="8200" max="8200" width="9.140625" style="7"/>
    <col min="8201" max="8201" width="14.7109375" style="7" customWidth="1"/>
    <col min="8202" max="8448" width="9.140625" style="7"/>
    <col min="8449" max="8449" width="11.5703125" style="7" customWidth="1"/>
    <col min="8450" max="8450" width="10.5703125" style="7" customWidth="1"/>
    <col min="8451" max="8451" width="11" style="7" customWidth="1"/>
    <col min="8452" max="8452" width="5.5703125" style="7" customWidth="1"/>
    <col min="8453" max="8453" width="14" style="7" customWidth="1"/>
    <col min="8454" max="8454" width="9" style="7" customWidth="1"/>
    <col min="8455" max="8455" width="10.7109375" style="7" customWidth="1"/>
    <col min="8456" max="8456" width="9.140625" style="7"/>
    <col min="8457" max="8457" width="14.7109375" style="7" customWidth="1"/>
    <col min="8458" max="8704" width="9.140625" style="7"/>
    <col min="8705" max="8705" width="11.5703125" style="7" customWidth="1"/>
    <col min="8706" max="8706" width="10.5703125" style="7" customWidth="1"/>
    <col min="8707" max="8707" width="11" style="7" customWidth="1"/>
    <col min="8708" max="8708" width="5.5703125" style="7" customWidth="1"/>
    <col min="8709" max="8709" width="14" style="7" customWidth="1"/>
    <col min="8710" max="8710" width="9" style="7" customWidth="1"/>
    <col min="8711" max="8711" width="10.7109375" style="7" customWidth="1"/>
    <col min="8712" max="8712" width="9.140625" style="7"/>
    <col min="8713" max="8713" width="14.7109375" style="7" customWidth="1"/>
    <col min="8714" max="8960" width="9.140625" style="7"/>
    <col min="8961" max="8961" width="11.5703125" style="7" customWidth="1"/>
    <col min="8962" max="8962" width="10.5703125" style="7" customWidth="1"/>
    <col min="8963" max="8963" width="11" style="7" customWidth="1"/>
    <col min="8964" max="8964" width="5.5703125" style="7" customWidth="1"/>
    <col min="8965" max="8965" width="14" style="7" customWidth="1"/>
    <col min="8966" max="8966" width="9" style="7" customWidth="1"/>
    <col min="8967" max="8967" width="10.7109375" style="7" customWidth="1"/>
    <col min="8968" max="8968" width="9.140625" style="7"/>
    <col min="8969" max="8969" width="14.7109375" style="7" customWidth="1"/>
    <col min="8970" max="9216" width="9.140625" style="7"/>
    <col min="9217" max="9217" width="11.5703125" style="7" customWidth="1"/>
    <col min="9218" max="9218" width="10.5703125" style="7" customWidth="1"/>
    <col min="9219" max="9219" width="11" style="7" customWidth="1"/>
    <col min="9220" max="9220" width="5.5703125" style="7" customWidth="1"/>
    <col min="9221" max="9221" width="14" style="7" customWidth="1"/>
    <col min="9222" max="9222" width="9" style="7" customWidth="1"/>
    <col min="9223" max="9223" width="10.7109375" style="7" customWidth="1"/>
    <col min="9224" max="9224" width="9.140625" style="7"/>
    <col min="9225" max="9225" width="14.7109375" style="7" customWidth="1"/>
    <col min="9226" max="9472" width="9.140625" style="7"/>
    <col min="9473" max="9473" width="11.5703125" style="7" customWidth="1"/>
    <col min="9474" max="9474" width="10.5703125" style="7" customWidth="1"/>
    <col min="9475" max="9475" width="11" style="7" customWidth="1"/>
    <col min="9476" max="9476" width="5.5703125" style="7" customWidth="1"/>
    <col min="9477" max="9477" width="14" style="7" customWidth="1"/>
    <col min="9478" max="9478" width="9" style="7" customWidth="1"/>
    <col min="9479" max="9479" width="10.7109375" style="7" customWidth="1"/>
    <col min="9480" max="9480" width="9.140625" style="7"/>
    <col min="9481" max="9481" width="14.7109375" style="7" customWidth="1"/>
    <col min="9482" max="9728" width="9.140625" style="7"/>
    <col min="9729" max="9729" width="11.5703125" style="7" customWidth="1"/>
    <col min="9730" max="9730" width="10.5703125" style="7" customWidth="1"/>
    <col min="9731" max="9731" width="11" style="7" customWidth="1"/>
    <col min="9732" max="9732" width="5.5703125" style="7" customWidth="1"/>
    <col min="9733" max="9733" width="14" style="7" customWidth="1"/>
    <col min="9734" max="9734" width="9" style="7" customWidth="1"/>
    <col min="9735" max="9735" width="10.7109375" style="7" customWidth="1"/>
    <col min="9736" max="9736" width="9.140625" style="7"/>
    <col min="9737" max="9737" width="14.7109375" style="7" customWidth="1"/>
    <col min="9738" max="9984" width="9.140625" style="7"/>
    <col min="9985" max="9985" width="11.5703125" style="7" customWidth="1"/>
    <col min="9986" max="9986" width="10.5703125" style="7" customWidth="1"/>
    <col min="9987" max="9987" width="11" style="7" customWidth="1"/>
    <col min="9988" max="9988" width="5.5703125" style="7" customWidth="1"/>
    <col min="9989" max="9989" width="14" style="7" customWidth="1"/>
    <col min="9990" max="9990" width="9" style="7" customWidth="1"/>
    <col min="9991" max="9991" width="10.7109375" style="7" customWidth="1"/>
    <col min="9992" max="9992" width="9.140625" style="7"/>
    <col min="9993" max="9993" width="14.7109375" style="7" customWidth="1"/>
    <col min="9994" max="10240" width="9.140625" style="7"/>
    <col min="10241" max="10241" width="11.5703125" style="7" customWidth="1"/>
    <col min="10242" max="10242" width="10.5703125" style="7" customWidth="1"/>
    <col min="10243" max="10243" width="11" style="7" customWidth="1"/>
    <col min="10244" max="10244" width="5.5703125" style="7" customWidth="1"/>
    <col min="10245" max="10245" width="14" style="7" customWidth="1"/>
    <col min="10246" max="10246" width="9" style="7" customWidth="1"/>
    <col min="10247" max="10247" width="10.7109375" style="7" customWidth="1"/>
    <col min="10248" max="10248" width="9.140625" style="7"/>
    <col min="10249" max="10249" width="14.7109375" style="7" customWidth="1"/>
    <col min="10250" max="10496" width="9.140625" style="7"/>
    <col min="10497" max="10497" width="11.5703125" style="7" customWidth="1"/>
    <col min="10498" max="10498" width="10.5703125" style="7" customWidth="1"/>
    <col min="10499" max="10499" width="11" style="7" customWidth="1"/>
    <col min="10500" max="10500" width="5.5703125" style="7" customWidth="1"/>
    <col min="10501" max="10501" width="14" style="7" customWidth="1"/>
    <col min="10502" max="10502" width="9" style="7" customWidth="1"/>
    <col min="10503" max="10503" width="10.7109375" style="7" customWidth="1"/>
    <col min="10504" max="10504" width="9.140625" style="7"/>
    <col min="10505" max="10505" width="14.7109375" style="7" customWidth="1"/>
    <col min="10506" max="10752" width="9.140625" style="7"/>
    <col min="10753" max="10753" width="11.5703125" style="7" customWidth="1"/>
    <col min="10754" max="10754" width="10.5703125" style="7" customWidth="1"/>
    <col min="10755" max="10755" width="11" style="7" customWidth="1"/>
    <col min="10756" max="10756" width="5.5703125" style="7" customWidth="1"/>
    <col min="10757" max="10757" width="14" style="7" customWidth="1"/>
    <col min="10758" max="10758" width="9" style="7" customWidth="1"/>
    <col min="10759" max="10759" width="10.7109375" style="7" customWidth="1"/>
    <col min="10760" max="10760" width="9.140625" style="7"/>
    <col min="10761" max="10761" width="14.7109375" style="7" customWidth="1"/>
    <col min="10762" max="11008" width="9.140625" style="7"/>
    <col min="11009" max="11009" width="11.5703125" style="7" customWidth="1"/>
    <col min="11010" max="11010" width="10.5703125" style="7" customWidth="1"/>
    <col min="11011" max="11011" width="11" style="7" customWidth="1"/>
    <col min="11012" max="11012" width="5.5703125" style="7" customWidth="1"/>
    <col min="11013" max="11013" width="14" style="7" customWidth="1"/>
    <col min="11014" max="11014" width="9" style="7" customWidth="1"/>
    <col min="11015" max="11015" width="10.7109375" style="7" customWidth="1"/>
    <col min="11016" max="11016" width="9.140625" style="7"/>
    <col min="11017" max="11017" width="14.7109375" style="7" customWidth="1"/>
    <col min="11018" max="11264" width="9.140625" style="7"/>
    <col min="11265" max="11265" width="11.5703125" style="7" customWidth="1"/>
    <col min="11266" max="11266" width="10.5703125" style="7" customWidth="1"/>
    <col min="11267" max="11267" width="11" style="7" customWidth="1"/>
    <col min="11268" max="11268" width="5.5703125" style="7" customWidth="1"/>
    <col min="11269" max="11269" width="14" style="7" customWidth="1"/>
    <col min="11270" max="11270" width="9" style="7" customWidth="1"/>
    <col min="11271" max="11271" width="10.7109375" style="7" customWidth="1"/>
    <col min="11272" max="11272" width="9.140625" style="7"/>
    <col min="11273" max="11273" width="14.7109375" style="7" customWidth="1"/>
    <col min="11274" max="11520" width="9.140625" style="7"/>
    <col min="11521" max="11521" width="11.5703125" style="7" customWidth="1"/>
    <col min="11522" max="11522" width="10.5703125" style="7" customWidth="1"/>
    <col min="11523" max="11523" width="11" style="7" customWidth="1"/>
    <col min="11524" max="11524" width="5.5703125" style="7" customWidth="1"/>
    <col min="11525" max="11525" width="14" style="7" customWidth="1"/>
    <col min="11526" max="11526" width="9" style="7" customWidth="1"/>
    <col min="11527" max="11527" width="10.7109375" style="7" customWidth="1"/>
    <col min="11528" max="11528" width="9.140625" style="7"/>
    <col min="11529" max="11529" width="14.7109375" style="7" customWidth="1"/>
    <col min="11530" max="11776" width="9.140625" style="7"/>
    <col min="11777" max="11777" width="11.5703125" style="7" customWidth="1"/>
    <col min="11778" max="11778" width="10.5703125" style="7" customWidth="1"/>
    <col min="11779" max="11779" width="11" style="7" customWidth="1"/>
    <col min="11780" max="11780" width="5.5703125" style="7" customWidth="1"/>
    <col min="11781" max="11781" width="14" style="7" customWidth="1"/>
    <col min="11782" max="11782" width="9" style="7" customWidth="1"/>
    <col min="11783" max="11783" width="10.7109375" style="7" customWidth="1"/>
    <col min="11784" max="11784" width="9.140625" style="7"/>
    <col min="11785" max="11785" width="14.7109375" style="7" customWidth="1"/>
    <col min="11786" max="12032" width="9.140625" style="7"/>
    <col min="12033" max="12033" width="11.5703125" style="7" customWidth="1"/>
    <col min="12034" max="12034" width="10.5703125" style="7" customWidth="1"/>
    <col min="12035" max="12035" width="11" style="7" customWidth="1"/>
    <col min="12036" max="12036" width="5.5703125" style="7" customWidth="1"/>
    <col min="12037" max="12037" width="14" style="7" customWidth="1"/>
    <col min="12038" max="12038" width="9" style="7" customWidth="1"/>
    <col min="12039" max="12039" width="10.7109375" style="7" customWidth="1"/>
    <col min="12040" max="12040" width="9.140625" style="7"/>
    <col min="12041" max="12041" width="14.7109375" style="7" customWidth="1"/>
    <col min="12042" max="12288" width="9.140625" style="7"/>
    <col min="12289" max="12289" width="11.5703125" style="7" customWidth="1"/>
    <col min="12290" max="12290" width="10.5703125" style="7" customWidth="1"/>
    <col min="12291" max="12291" width="11" style="7" customWidth="1"/>
    <col min="12292" max="12292" width="5.5703125" style="7" customWidth="1"/>
    <col min="12293" max="12293" width="14" style="7" customWidth="1"/>
    <col min="12294" max="12294" width="9" style="7" customWidth="1"/>
    <col min="12295" max="12295" width="10.7109375" style="7" customWidth="1"/>
    <col min="12296" max="12296" width="9.140625" style="7"/>
    <col min="12297" max="12297" width="14.7109375" style="7" customWidth="1"/>
    <col min="12298" max="12544" width="9.140625" style="7"/>
    <col min="12545" max="12545" width="11.5703125" style="7" customWidth="1"/>
    <col min="12546" max="12546" width="10.5703125" style="7" customWidth="1"/>
    <col min="12547" max="12547" width="11" style="7" customWidth="1"/>
    <col min="12548" max="12548" width="5.5703125" style="7" customWidth="1"/>
    <col min="12549" max="12549" width="14" style="7" customWidth="1"/>
    <col min="12550" max="12550" width="9" style="7" customWidth="1"/>
    <col min="12551" max="12551" width="10.7109375" style="7" customWidth="1"/>
    <col min="12552" max="12552" width="9.140625" style="7"/>
    <col min="12553" max="12553" width="14.7109375" style="7" customWidth="1"/>
    <col min="12554" max="12800" width="9.140625" style="7"/>
    <col min="12801" max="12801" width="11.5703125" style="7" customWidth="1"/>
    <col min="12802" max="12802" width="10.5703125" style="7" customWidth="1"/>
    <col min="12803" max="12803" width="11" style="7" customWidth="1"/>
    <col min="12804" max="12804" width="5.5703125" style="7" customWidth="1"/>
    <col min="12805" max="12805" width="14" style="7" customWidth="1"/>
    <col min="12806" max="12806" width="9" style="7" customWidth="1"/>
    <col min="12807" max="12807" width="10.7109375" style="7" customWidth="1"/>
    <col min="12808" max="12808" width="9.140625" style="7"/>
    <col min="12809" max="12809" width="14.7109375" style="7" customWidth="1"/>
    <col min="12810" max="13056" width="9.140625" style="7"/>
    <col min="13057" max="13057" width="11.5703125" style="7" customWidth="1"/>
    <col min="13058" max="13058" width="10.5703125" style="7" customWidth="1"/>
    <col min="13059" max="13059" width="11" style="7" customWidth="1"/>
    <col min="13060" max="13060" width="5.5703125" style="7" customWidth="1"/>
    <col min="13061" max="13061" width="14" style="7" customWidth="1"/>
    <col min="13062" max="13062" width="9" style="7" customWidth="1"/>
    <col min="13063" max="13063" width="10.7109375" style="7" customWidth="1"/>
    <col min="13064" max="13064" width="9.140625" style="7"/>
    <col min="13065" max="13065" width="14.7109375" style="7" customWidth="1"/>
    <col min="13066" max="13312" width="9.140625" style="7"/>
    <col min="13313" max="13313" width="11.5703125" style="7" customWidth="1"/>
    <col min="13314" max="13314" width="10.5703125" style="7" customWidth="1"/>
    <col min="13315" max="13315" width="11" style="7" customWidth="1"/>
    <col min="13316" max="13316" width="5.5703125" style="7" customWidth="1"/>
    <col min="13317" max="13317" width="14" style="7" customWidth="1"/>
    <col min="13318" max="13318" width="9" style="7" customWidth="1"/>
    <col min="13319" max="13319" width="10.7109375" style="7" customWidth="1"/>
    <col min="13320" max="13320" width="9.140625" style="7"/>
    <col min="13321" max="13321" width="14.7109375" style="7" customWidth="1"/>
    <col min="13322" max="13568" width="9.140625" style="7"/>
    <col min="13569" max="13569" width="11.5703125" style="7" customWidth="1"/>
    <col min="13570" max="13570" width="10.5703125" style="7" customWidth="1"/>
    <col min="13571" max="13571" width="11" style="7" customWidth="1"/>
    <col min="13572" max="13572" width="5.5703125" style="7" customWidth="1"/>
    <col min="13573" max="13573" width="14" style="7" customWidth="1"/>
    <col min="13574" max="13574" width="9" style="7" customWidth="1"/>
    <col min="13575" max="13575" width="10.7109375" style="7" customWidth="1"/>
    <col min="13576" max="13576" width="9.140625" style="7"/>
    <col min="13577" max="13577" width="14.7109375" style="7" customWidth="1"/>
    <col min="13578" max="13824" width="9.140625" style="7"/>
    <col min="13825" max="13825" width="11.5703125" style="7" customWidth="1"/>
    <col min="13826" max="13826" width="10.5703125" style="7" customWidth="1"/>
    <col min="13827" max="13827" width="11" style="7" customWidth="1"/>
    <col min="13828" max="13828" width="5.5703125" style="7" customWidth="1"/>
    <col min="13829" max="13829" width="14" style="7" customWidth="1"/>
    <col min="13830" max="13830" width="9" style="7" customWidth="1"/>
    <col min="13831" max="13831" width="10.7109375" style="7" customWidth="1"/>
    <col min="13832" max="13832" width="9.140625" style="7"/>
    <col min="13833" max="13833" width="14.7109375" style="7" customWidth="1"/>
    <col min="13834" max="14080" width="9.140625" style="7"/>
    <col min="14081" max="14081" width="11.5703125" style="7" customWidth="1"/>
    <col min="14082" max="14082" width="10.5703125" style="7" customWidth="1"/>
    <col min="14083" max="14083" width="11" style="7" customWidth="1"/>
    <col min="14084" max="14084" width="5.5703125" style="7" customWidth="1"/>
    <col min="14085" max="14085" width="14" style="7" customWidth="1"/>
    <col min="14086" max="14086" width="9" style="7" customWidth="1"/>
    <col min="14087" max="14087" width="10.7109375" style="7" customWidth="1"/>
    <col min="14088" max="14088" width="9.140625" style="7"/>
    <col min="14089" max="14089" width="14.7109375" style="7" customWidth="1"/>
    <col min="14090" max="14336" width="9.140625" style="7"/>
    <col min="14337" max="14337" width="11.5703125" style="7" customWidth="1"/>
    <col min="14338" max="14338" width="10.5703125" style="7" customWidth="1"/>
    <col min="14339" max="14339" width="11" style="7" customWidth="1"/>
    <col min="14340" max="14340" width="5.5703125" style="7" customWidth="1"/>
    <col min="14341" max="14341" width="14" style="7" customWidth="1"/>
    <col min="14342" max="14342" width="9" style="7" customWidth="1"/>
    <col min="14343" max="14343" width="10.7109375" style="7" customWidth="1"/>
    <col min="14344" max="14344" width="9.140625" style="7"/>
    <col min="14345" max="14345" width="14.7109375" style="7" customWidth="1"/>
    <col min="14346" max="14592" width="9.140625" style="7"/>
    <col min="14593" max="14593" width="11.5703125" style="7" customWidth="1"/>
    <col min="14594" max="14594" width="10.5703125" style="7" customWidth="1"/>
    <col min="14595" max="14595" width="11" style="7" customWidth="1"/>
    <col min="14596" max="14596" width="5.5703125" style="7" customWidth="1"/>
    <col min="14597" max="14597" width="14" style="7" customWidth="1"/>
    <col min="14598" max="14598" width="9" style="7" customWidth="1"/>
    <col min="14599" max="14599" width="10.7109375" style="7" customWidth="1"/>
    <col min="14600" max="14600" width="9.140625" style="7"/>
    <col min="14601" max="14601" width="14.7109375" style="7" customWidth="1"/>
    <col min="14602" max="14848" width="9.140625" style="7"/>
    <col min="14849" max="14849" width="11.5703125" style="7" customWidth="1"/>
    <col min="14850" max="14850" width="10.5703125" style="7" customWidth="1"/>
    <col min="14851" max="14851" width="11" style="7" customWidth="1"/>
    <col min="14852" max="14852" width="5.5703125" style="7" customWidth="1"/>
    <col min="14853" max="14853" width="14" style="7" customWidth="1"/>
    <col min="14854" max="14854" width="9" style="7" customWidth="1"/>
    <col min="14855" max="14855" width="10.7109375" style="7" customWidth="1"/>
    <col min="14856" max="14856" width="9.140625" style="7"/>
    <col min="14857" max="14857" width="14.7109375" style="7" customWidth="1"/>
    <col min="14858" max="15104" width="9.140625" style="7"/>
    <col min="15105" max="15105" width="11.5703125" style="7" customWidth="1"/>
    <col min="15106" max="15106" width="10.5703125" style="7" customWidth="1"/>
    <col min="15107" max="15107" width="11" style="7" customWidth="1"/>
    <col min="15108" max="15108" width="5.5703125" style="7" customWidth="1"/>
    <col min="15109" max="15109" width="14" style="7" customWidth="1"/>
    <col min="15110" max="15110" width="9" style="7" customWidth="1"/>
    <col min="15111" max="15111" width="10.7109375" style="7" customWidth="1"/>
    <col min="15112" max="15112" width="9.140625" style="7"/>
    <col min="15113" max="15113" width="14.7109375" style="7" customWidth="1"/>
    <col min="15114" max="15360" width="9.140625" style="7"/>
    <col min="15361" max="15361" width="11.5703125" style="7" customWidth="1"/>
    <col min="15362" max="15362" width="10.5703125" style="7" customWidth="1"/>
    <col min="15363" max="15363" width="11" style="7" customWidth="1"/>
    <col min="15364" max="15364" width="5.5703125" style="7" customWidth="1"/>
    <col min="15365" max="15365" width="14" style="7" customWidth="1"/>
    <col min="15366" max="15366" width="9" style="7" customWidth="1"/>
    <col min="15367" max="15367" width="10.7109375" style="7" customWidth="1"/>
    <col min="15368" max="15368" width="9.140625" style="7"/>
    <col min="15369" max="15369" width="14.7109375" style="7" customWidth="1"/>
    <col min="15370" max="15616" width="9.140625" style="7"/>
    <col min="15617" max="15617" width="11.5703125" style="7" customWidth="1"/>
    <col min="15618" max="15618" width="10.5703125" style="7" customWidth="1"/>
    <col min="15619" max="15619" width="11" style="7" customWidth="1"/>
    <col min="15620" max="15620" width="5.5703125" style="7" customWidth="1"/>
    <col min="15621" max="15621" width="14" style="7" customWidth="1"/>
    <col min="15622" max="15622" width="9" style="7" customWidth="1"/>
    <col min="15623" max="15623" width="10.7109375" style="7" customWidth="1"/>
    <col min="15624" max="15624" width="9.140625" style="7"/>
    <col min="15625" max="15625" width="14.7109375" style="7" customWidth="1"/>
    <col min="15626" max="15872" width="9.140625" style="7"/>
    <col min="15873" max="15873" width="11.5703125" style="7" customWidth="1"/>
    <col min="15874" max="15874" width="10.5703125" style="7" customWidth="1"/>
    <col min="15875" max="15875" width="11" style="7" customWidth="1"/>
    <col min="15876" max="15876" width="5.5703125" style="7" customWidth="1"/>
    <col min="15877" max="15877" width="14" style="7" customWidth="1"/>
    <col min="15878" max="15878" width="9" style="7" customWidth="1"/>
    <col min="15879" max="15879" width="10.7109375" style="7" customWidth="1"/>
    <col min="15880" max="15880" width="9.140625" style="7"/>
    <col min="15881" max="15881" width="14.7109375" style="7" customWidth="1"/>
    <col min="15882" max="16128" width="9.140625" style="7"/>
    <col min="16129" max="16129" width="11.5703125" style="7" customWidth="1"/>
    <col min="16130" max="16130" width="10.5703125" style="7" customWidth="1"/>
    <col min="16131" max="16131" width="11" style="7" customWidth="1"/>
    <col min="16132" max="16132" width="5.5703125" style="7" customWidth="1"/>
    <col min="16133" max="16133" width="14" style="7" customWidth="1"/>
    <col min="16134" max="16134" width="9" style="7" customWidth="1"/>
    <col min="16135" max="16135" width="10.7109375" style="7" customWidth="1"/>
    <col min="16136" max="16136" width="9.140625" style="7"/>
    <col min="16137" max="16137" width="14.7109375" style="7" customWidth="1"/>
    <col min="16138" max="16384" width="9.140625" style="7"/>
  </cols>
  <sheetData>
    <row r="1" spans="1:10" ht="49.5" customHeight="1" x14ac:dyDescent="0.2">
      <c r="A1" s="29" t="s">
        <v>64</v>
      </c>
      <c r="B1" s="29" t="s">
        <v>1</v>
      </c>
      <c r="C1" s="29" t="s">
        <v>2</v>
      </c>
      <c r="D1" s="21"/>
      <c r="E1" s="22" t="s">
        <v>65</v>
      </c>
      <c r="F1" s="20" t="s">
        <v>66</v>
      </c>
      <c r="G1" s="22" t="s">
        <v>67</v>
      </c>
      <c r="H1" s="20" t="s">
        <v>66</v>
      </c>
      <c r="I1" s="21" t="s">
        <v>68</v>
      </c>
      <c r="J1" s="21" t="s">
        <v>66</v>
      </c>
    </row>
    <row r="2" spans="1:10" x14ac:dyDescent="0.2">
      <c r="A2" s="29">
        <v>0</v>
      </c>
      <c r="B2" s="29">
        <v>0</v>
      </c>
      <c r="C2" s="29">
        <v>0</v>
      </c>
      <c r="E2" s="7">
        <v>2880</v>
      </c>
      <c r="F2" s="7">
        <v>0</v>
      </c>
      <c r="G2" s="7">
        <v>421</v>
      </c>
      <c r="H2" s="7">
        <v>0</v>
      </c>
      <c r="I2" s="7">
        <v>2880</v>
      </c>
      <c r="J2" s="7">
        <v>0</v>
      </c>
    </row>
    <row r="3" spans="1:10" x14ac:dyDescent="0.2">
      <c r="A3" s="29">
        <v>10</v>
      </c>
      <c r="B3" s="27">
        <f t="shared" ref="B3:C3" si="0">($A3-$A$82)*(B4-$B$82)/($A4-$A$82)+$B$82</f>
        <v>20589.545454545456</v>
      </c>
      <c r="C3" s="27">
        <f t="shared" si="0"/>
        <v>13459.009090909092</v>
      </c>
      <c r="E3" s="7">
        <v>2880</v>
      </c>
      <c r="F3" s="23">
        <v>50000</v>
      </c>
      <c r="G3" s="7">
        <v>421</v>
      </c>
      <c r="H3" s="7">
        <v>50000</v>
      </c>
      <c r="I3" s="7">
        <v>2880</v>
      </c>
      <c r="J3" s="7">
        <v>50000</v>
      </c>
    </row>
    <row r="4" spans="1:10" x14ac:dyDescent="0.2">
      <c r="A4" s="18">
        <v>22</v>
      </c>
      <c r="B4" s="18">
        <v>45297</v>
      </c>
      <c r="C4" s="18">
        <v>29609.82</v>
      </c>
    </row>
    <row r="5" spans="1:10" x14ac:dyDescent="0.2">
      <c r="A5" s="18">
        <v>30</v>
      </c>
      <c r="B5" s="18">
        <v>46478.39</v>
      </c>
      <c r="C5" s="18">
        <v>32816.449999999997</v>
      </c>
    </row>
    <row r="6" spans="1:10" x14ac:dyDescent="0.2">
      <c r="A6" s="18">
        <v>40</v>
      </c>
      <c r="B6" s="18">
        <v>47746.77</v>
      </c>
      <c r="C6" s="18">
        <v>36070.19</v>
      </c>
    </row>
    <row r="7" spans="1:10" x14ac:dyDescent="0.2">
      <c r="A7" s="18">
        <v>50</v>
      </c>
      <c r="B7" s="18">
        <v>47793.26</v>
      </c>
      <c r="C7" s="18">
        <v>38638.980000000003</v>
      </c>
    </row>
    <row r="8" spans="1:10" x14ac:dyDescent="0.2">
      <c r="A8" s="18">
        <v>60</v>
      </c>
      <c r="B8" s="18">
        <v>47735.82</v>
      </c>
      <c r="C8" s="18">
        <v>40663.769999999997</v>
      </c>
    </row>
    <row r="9" spans="1:10" x14ac:dyDescent="0.2">
      <c r="A9" s="18">
        <v>70</v>
      </c>
      <c r="B9" s="18">
        <v>47474.1</v>
      </c>
      <c r="C9" s="18">
        <v>42307.15</v>
      </c>
    </row>
    <row r="10" spans="1:10" x14ac:dyDescent="0.2">
      <c r="A10" s="18">
        <v>80</v>
      </c>
      <c r="B10" s="18">
        <v>47187.8</v>
      </c>
      <c r="C10" s="18">
        <v>43614.25</v>
      </c>
    </row>
    <row r="11" spans="1:10" x14ac:dyDescent="0.2">
      <c r="A11" s="18">
        <v>90</v>
      </c>
      <c r="B11" s="18">
        <v>46903.43</v>
      </c>
      <c r="C11" s="18">
        <v>44680.75</v>
      </c>
    </row>
    <row r="12" spans="1:10" x14ac:dyDescent="0.2">
      <c r="A12" s="18">
        <v>100</v>
      </c>
      <c r="B12" s="18">
        <v>46332.14</v>
      </c>
      <c r="C12" s="18">
        <v>45551</v>
      </c>
    </row>
    <row r="13" spans="1:10" x14ac:dyDescent="0.2">
      <c r="A13" s="18">
        <v>120</v>
      </c>
      <c r="B13" s="18">
        <v>45264.73</v>
      </c>
      <c r="C13" s="18">
        <v>46843.27</v>
      </c>
    </row>
    <row r="14" spans="1:10" x14ac:dyDescent="0.2">
      <c r="A14" s="18">
        <v>140</v>
      </c>
      <c r="B14" s="18">
        <v>44048.54</v>
      </c>
      <c r="C14" s="18">
        <v>47724.95</v>
      </c>
    </row>
    <row r="15" spans="1:10" x14ac:dyDescent="0.2">
      <c r="A15" s="18">
        <v>160</v>
      </c>
      <c r="B15" s="18">
        <v>43166.65</v>
      </c>
      <c r="C15" s="18">
        <v>48241.45</v>
      </c>
    </row>
    <row r="16" spans="1:10" x14ac:dyDescent="0.2">
      <c r="A16" s="18">
        <v>180</v>
      </c>
      <c r="B16" s="18">
        <v>41995.51</v>
      </c>
      <c r="C16" s="18">
        <v>48485.38</v>
      </c>
    </row>
    <row r="17" spans="1:4" x14ac:dyDescent="0.2">
      <c r="A17" s="18">
        <v>200</v>
      </c>
      <c r="B17" s="18">
        <v>41159.08</v>
      </c>
      <c r="C17" s="18">
        <v>48489.11</v>
      </c>
    </row>
    <row r="18" spans="1:4" x14ac:dyDescent="0.2">
      <c r="A18" s="18">
        <v>230</v>
      </c>
      <c r="B18" s="18">
        <v>40109.58</v>
      </c>
      <c r="C18" s="18">
        <v>48166.47</v>
      </c>
    </row>
    <row r="19" spans="1:4" x14ac:dyDescent="0.2">
      <c r="A19" s="18">
        <v>260</v>
      </c>
      <c r="B19" s="18">
        <v>39271.17</v>
      </c>
      <c r="C19" s="18">
        <v>47736.4</v>
      </c>
    </row>
    <row r="20" spans="1:4" x14ac:dyDescent="0.2">
      <c r="A20" s="18">
        <v>300</v>
      </c>
      <c r="B20" s="18">
        <v>37618.839999999997</v>
      </c>
      <c r="C20" s="18">
        <v>47083.39</v>
      </c>
    </row>
    <row r="21" spans="1:4" x14ac:dyDescent="0.2">
      <c r="A21" s="18">
        <v>330</v>
      </c>
      <c r="B21" s="18">
        <v>36651.839999999997</v>
      </c>
      <c r="C21" s="18">
        <v>46545.17</v>
      </c>
    </row>
    <row r="22" spans="1:4" x14ac:dyDescent="0.2">
      <c r="A22" s="18">
        <v>360</v>
      </c>
      <c r="B22" s="18">
        <v>35622.92</v>
      </c>
      <c r="C22" s="18">
        <v>46013.64</v>
      </c>
    </row>
    <row r="23" spans="1:4" x14ac:dyDescent="0.2">
      <c r="A23" s="18">
        <v>400</v>
      </c>
      <c r="B23" s="18">
        <v>35093.35</v>
      </c>
      <c r="C23" s="18">
        <v>45276.84</v>
      </c>
    </row>
    <row r="24" spans="1:4" x14ac:dyDescent="0.2">
      <c r="A24" s="18">
        <v>450</v>
      </c>
      <c r="B24" s="18">
        <v>34487.199999999997</v>
      </c>
      <c r="C24" s="18">
        <v>44495.12</v>
      </c>
    </row>
    <row r="25" spans="1:4" x14ac:dyDescent="0.2">
      <c r="A25" s="18">
        <v>500</v>
      </c>
      <c r="B25" s="18">
        <v>34985.67</v>
      </c>
      <c r="C25" s="18">
        <v>43996.15</v>
      </c>
    </row>
    <row r="26" spans="1:4" x14ac:dyDescent="0.2">
      <c r="A26" s="18">
        <v>600</v>
      </c>
      <c r="B26" s="18">
        <v>34302.42</v>
      </c>
      <c r="C26" s="18">
        <v>43351.05</v>
      </c>
    </row>
    <row r="27" spans="1:4" x14ac:dyDescent="0.2">
      <c r="A27" s="18">
        <v>700</v>
      </c>
      <c r="B27" s="18">
        <v>34415.629999999997</v>
      </c>
      <c r="C27" s="18">
        <v>42908.52</v>
      </c>
    </row>
    <row r="28" spans="1:4" x14ac:dyDescent="0.2">
      <c r="A28" s="18">
        <v>800</v>
      </c>
      <c r="B28" s="18">
        <v>33617.370000000003</v>
      </c>
      <c r="C28" s="18">
        <v>42643.27</v>
      </c>
    </row>
    <row r="29" spans="1:4" x14ac:dyDescent="0.2">
      <c r="A29" s="18">
        <v>900</v>
      </c>
      <c r="B29" s="18">
        <v>32267.64</v>
      </c>
      <c r="C29" s="18">
        <v>42454.64</v>
      </c>
    </row>
    <row r="30" spans="1:4" x14ac:dyDescent="0.2">
      <c r="A30" s="18">
        <v>1000</v>
      </c>
      <c r="B30" s="18">
        <v>32284.36</v>
      </c>
      <c r="C30" s="18">
        <v>42331.58</v>
      </c>
    </row>
    <row r="31" spans="1:4" x14ac:dyDescent="0.2">
      <c r="A31" s="18">
        <v>1500</v>
      </c>
      <c r="B31" s="18">
        <v>29726.959999999999</v>
      </c>
      <c r="C31" s="18">
        <v>41984.98</v>
      </c>
    </row>
    <row r="32" spans="1:4" x14ac:dyDescent="0.2">
      <c r="A32" s="18">
        <v>2000</v>
      </c>
      <c r="B32" s="18">
        <v>27587.46</v>
      </c>
      <c r="C32" s="18">
        <v>41302.46</v>
      </c>
      <c r="D32" s="24"/>
    </row>
    <row r="33" spans="1:4" x14ac:dyDescent="0.2">
      <c r="A33" s="18">
        <v>2880</v>
      </c>
      <c r="B33" s="18">
        <v>22849.919999999998</v>
      </c>
      <c r="C33" s="18">
        <v>40125.5</v>
      </c>
      <c r="D33" s="24"/>
    </row>
    <row r="34" spans="1:4" x14ac:dyDescent="0.2">
      <c r="A34" s="18">
        <v>3000</v>
      </c>
      <c r="B34" s="30">
        <f t="shared" ref="B34:B64" si="1">GROWTH($B$31:$B$33,$A$31:$A$33,$A34)</f>
        <v>22434.703513685159</v>
      </c>
      <c r="C34" s="31">
        <f t="shared" ref="C34:C64" si="2">GROWTH($C$31:$C$33,$A$31:$A$33,A34)</f>
        <v>39967.955110334522</v>
      </c>
      <c r="D34" s="24"/>
    </row>
    <row r="35" spans="1:4" x14ac:dyDescent="0.2">
      <c r="A35" s="18">
        <v>4000</v>
      </c>
      <c r="B35" s="30">
        <f t="shared" si="1"/>
        <v>18490.823457372349</v>
      </c>
      <c r="C35" s="31">
        <f t="shared" si="2"/>
        <v>38677.150536254478</v>
      </c>
      <c r="D35" s="24"/>
    </row>
    <row r="36" spans="1:4" x14ac:dyDescent="0.2">
      <c r="A36" s="18">
        <v>5000</v>
      </c>
      <c r="B36" s="30">
        <f t="shared" si="1"/>
        <v>15240.252759442365</v>
      </c>
      <c r="C36" s="31">
        <f t="shared" si="2"/>
        <v>37428.03377041647</v>
      </c>
      <c r="D36" s="24"/>
    </row>
    <row r="37" spans="1:4" x14ac:dyDescent="0.2">
      <c r="A37" s="18">
        <v>6000</v>
      </c>
      <c r="B37" s="30">
        <f t="shared" si="1"/>
        <v>12561.111986555992</v>
      </c>
      <c r="C37" s="31">
        <f t="shared" si="2"/>
        <v>36219.258463891369</v>
      </c>
      <c r="D37" s="24"/>
    </row>
    <row r="38" spans="1:4" x14ac:dyDescent="0.2">
      <c r="A38" s="18">
        <v>7000</v>
      </c>
      <c r="B38" s="30">
        <f t="shared" si="1"/>
        <v>10352.947344724606</v>
      </c>
      <c r="C38" s="31">
        <f t="shared" si="2"/>
        <v>35049.521749418083</v>
      </c>
      <c r="D38" s="24"/>
    </row>
    <row r="39" spans="1:4" x14ac:dyDescent="0.2">
      <c r="A39" s="18">
        <v>8000</v>
      </c>
      <c r="B39" s="30">
        <f t="shared" si="1"/>
        <v>8532.9641863998586</v>
      </c>
      <c r="C39" s="31">
        <f t="shared" si="2"/>
        <v>33917.562837120146</v>
      </c>
      <c r="D39" s="24"/>
    </row>
    <row r="40" spans="1:4" x14ac:dyDescent="0.2">
      <c r="A40" s="18">
        <v>9000</v>
      </c>
      <c r="B40" s="30">
        <f t="shared" si="1"/>
        <v>7032.9226433749818</v>
      </c>
      <c r="C40" s="31">
        <f t="shared" si="2"/>
        <v>32822.161655575044</v>
      </c>
      <c r="D40" s="24"/>
    </row>
    <row r="41" spans="1:4" x14ac:dyDescent="0.2">
      <c r="A41" s="18">
        <v>10000</v>
      </c>
      <c r="B41" s="30">
        <f t="shared" si="1"/>
        <v>5796.5789879360864</v>
      </c>
      <c r="C41" s="31">
        <f t="shared" si="2"/>
        <v>31762.137536771523</v>
      </c>
      <c r="D41" s="24"/>
    </row>
    <row r="42" spans="1:4" x14ac:dyDescent="0.2">
      <c r="A42" s="18">
        <v>11000</v>
      </c>
      <c r="B42" s="30">
        <f t="shared" si="1"/>
        <v>4777.5767866626065</v>
      </c>
      <c r="C42" s="31">
        <f t="shared" si="2"/>
        <v>30736.347943537538</v>
      </c>
      <c r="D42" s="24"/>
    </row>
    <row r="43" spans="1:4" x14ac:dyDescent="0.2">
      <c r="A43" s="18">
        <v>12000</v>
      </c>
      <c r="B43" s="30">
        <f t="shared" si="1"/>
        <v>3937.7087761525518</v>
      </c>
      <c r="C43" s="31">
        <f t="shared" si="2"/>
        <v>29743.687238067138</v>
      </c>
      <c r="D43" s="24"/>
    </row>
    <row r="44" spans="1:4" x14ac:dyDescent="0.2">
      <c r="A44" s="18">
        <v>13000</v>
      </c>
      <c r="B44" s="30">
        <f t="shared" si="1"/>
        <v>3245.4842900851181</v>
      </c>
      <c r="C44" s="31">
        <f t="shared" si="2"/>
        <v>28783.085490218993</v>
      </c>
      <c r="D44" s="24"/>
    </row>
    <row r="45" spans="1:4" x14ac:dyDescent="0.2">
      <c r="A45" s="18">
        <v>14000</v>
      </c>
      <c r="B45" s="30">
        <f t="shared" si="1"/>
        <v>2674.9485236135283</v>
      </c>
      <c r="C45" s="31">
        <f t="shared" si="2"/>
        <v>27853.507324302147</v>
      </c>
      <c r="D45" s="24"/>
    </row>
    <row r="46" spans="1:4" x14ac:dyDescent="0.2">
      <c r="A46" s="18">
        <v>15000</v>
      </c>
      <c r="B46" s="30">
        <f t="shared" si="1"/>
        <v>2204.7093636661943</v>
      </c>
      <c r="C46" s="31">
        <f t="shared" si="2"/>
        <v>26953.950803105872</v>
      </c>
      <c r="D46" s="24"/>
    </row>
    <row r="47" spans="1:4" x14ac:dyDescent="0.2">
      <c r="A47" s="18">
        <v>16000</v>
      </c>
      <c r="B47" s="30">
        <f t="shared" si="1"/>
        <v>1817.1352963724062</v>
      </c>
      <c r="C47" s="31">
        <f t="shared" si="2"/>
        <v>26083.446347970981</v>
      </c>
      <c r="D47" s="24"/>
    </row>
    <row r="48" spans="1:4" x14ac:dyDescent="0.2">
      <c r="A48" s="18">
        <v>17000</v>
      </c>
      <c r="B48" s="30">
        <f t="shared" si="1"/>
        <v>1497.6943173278826</v>
      </c>
      <c r="C48" s="31">
        <f t="shared" si="2"/>
        <v>25241.055693738417</v>
      </c>
      <c r="D48" s="24"/>
    </row>
    <row r="49" spans="1:4" x14ac:dyDescent="0.2">
      <c r="A49" s="18">
        <v>18000</v>
      </c>
      <c r="B49" s="30">
        <f t="shared" si="1"/>
        <v>1234.4090572860296</v>
      </c>
      <c r="C49" s="31">
        <f t="shared" si="2"/>
        <v>24425.870877448873</v>
      </c>
      <c r="D49" s="24"/>
    </row>
    <row r="50" spans="1:4" x14ac:dyDescent="0.2">
      <c r="A50" s="18">
        <v>19000</v>
      </c>
      <c r="B50" s="30">
        <f t="shared" si="1"/>
        <v>1017.4076933325204</v>
      </c>
      <c r="C50" s="31">
        <f t="shared" si="2"/>
        <v>23637.013259703323</v>
      </c>
      <c r="D50" s="24"/>
    </row>
    <row r="51" spans="1:4" x14ac:dyDescent="0.2">
      <c r="A51" s="18">
        <v>20000</v>
      </c>
      <c r="B51" s="30">
        <f t="shared" si="1"/>
        <v>838.55380705647917</v>
      </c>
      <c r="C51" s="31">
        <f t="shared" si="2"/>
        <v>22873.632577629684</v>
      </c>
      <c r="D51" s="24"/>
    </row>
    <row r="52" spans="1:4" x14ac:dyDescent="0.2">
      <c r="A52" s="18">
        <v>25000</v>
      </c>
      <c r="B52" s="30">
        <f t="shared" si="1"/>
        <v>318.94112617166667</v>
      </c>
      <c r="C52" s="31">
        <f t="shared" si="2"/>
        <v>19410.997338323919</v>
      </c>
      <c r="D52" s="24"/>
    </row>
    <row r="53" spans="1:4" x14ac:dyDescent="0.2">
      <c r="A53" s="18">
        <v>30000</v>
      </c>
      <c r="B53" s="30">
        <f t="shared" si="1"/>
        <v>121.30818691375828</v>
      </c>
      <c r="C53" s="31">
        <f t="shared" si="2"/>
        <v>16472.539566667438</v>
      </c>
      <c r="D53" s="24"/>
    </row>
    <row r="54" spans="1:4" x14ac:dyDescent="0.2">
      <c r="A54" s="18">
        <v>35000</v>
      </c>
      <c r="B54" s="30">
        <f t="shared" si="1"/>
        <v>46.13916175985019</v>
      </c>
      <c r="C54" s="31">
        <f t="shared" si="2"/>
        <v>13978.908710666696</v>
      </c>
      <c r="D54" s="24"/>
    </row>
    <row r="55" spans="1:4" x14ac:dyDescent="0.2">
      <c r="A55" s="18">
        <v>40000</v>
      </c>
      <c r="B55" s="30">
        <f t="shared" si="1"/>
        <v>17.548875323765817</v>
      </c>
      <c r="C55" s="31">
        <f t="shared" si="2"/>
        <v>11862.766390713037</v>
      </c>
      <c r="D55" s="24"/>
    </row>
    <row r="56" spans="1:4" x14ac:dyDescent="0.2">
      <c r="A56" s="18">
        <v>45000</v>
      </c>
      <c r="B56" s="30">
        <f t="shared" si="1"/>
        <v>6.6746558321105587</v>
      </c>
      <c r="C56" s="31">
        <f t="shared" si="2"/>
        <v>10066.967983934939</v>
      </c>
      <c r="D56" s="24"/>
    </row>
    <row r="57" spans="1:4" x14ac:dyDescent="0.2">
      <c r="A57" s="18">
        <v>50000</v>
      </c>
      <c r="B57" s="30">
        <f t="shared" si="1"/>
        <v>2.5386829443590391</v>
      </c>
      <c r="C57" s="31">
        <f t="shared" si="2"/>
        <v>8543.0194822777394</v>
      </c>
      <c r="D57" s="24"/>
    </row>
    <row r="58" spans="1:4" x14ac:dyDescent="0.2">
      <c r="A58" s="18">
        <v>55000</v>
      </c>
      <c r="B58" s="30">
        <f t="shared" si="1"/>
        <v>0.96557953759565873</v>
      </c>
      <c r="C58" s="31">
        <f t="shared" si="2"/>
        <v>7249.7679530763389</v>
      </c>
      <c r="D58" s="24"/>
    </row>
    <row r="59" spans="1:4" x14ac:dyDescent="0.2">
      <c r="A59" s="18">
        <v>60000</v>
      </c>
      <c r="B59" s="30">
        <f t="shared" si="1"/>
        <v>0.36725493646030788</v>
      </c>
      <c r="C59" s="31">
        <f t="shared" si="2"/>
        <v>6152.2902391227317</v>
      </c>
      <c r="D59" s="24"/>
    </row>
    <row r="60" spans="1:4" x14ac:dyDescent="0.2">
      <c r="A60" s="18">
        <v>65000</v>
      </c>
      <c r="B60" s="30">
        <f t="shared" si="1"/>
        <v>0.13968418250692552</v>
      </c>
      <c r="C60" s="31">
        <f t="shared" si="2"/>
        <v>5220.9498885193188</v>
      </c>
      <c r="D60" s="24"/>
    </row>
    <row r="61" spans="1:4" x14ac:dyDescent="0.2">
      <c r="A61" s="18">
        <v>70000</v>
      </c>
      <c r="B61" s="30">
        <f t="shared" si="1"/>
        <v>5.3128410010458399E-2</v>
      </c>
      <c r="C61" s="31">
        <f t="shared" si="2"/>
        <v>4430.5968475110058</v>
      </c>
      <c r="D61" s="24"/>
    </row>
    <row r="62" spans="1:4" x14ac:dyDescent="0.2">
      <c r="A62" s="18">
        <v>75000</v>
      </c>
      <c r="B62" s="30">
        <f t="shared" si="1"/>
        <v>2.0207212438669856E-2</v>
      </c>
      <c r="C62" s="31">
        <f t="shared" si="2"/>
        <v>3759.8883046819751</v>
      </c>
      <c r="D62" s="24"/>
    </row>
    <row r="63" spans="1:4" x14ac:dyDescent="0.2">
      <c r="A63" s="18">
        <v>80000</v>
      </c>
      <c r="B63" s="30">
        <f t="shared" si="1"/>
        <v>7.6857454318914097E-3</v>
      </c>
      <c r="C63" s="31">
        <f t="shared" si="2"/>
        <v>3190.7123464925407</v>
      </c>
    </row>
    <row r="64" spans="1:4" x14ac:dyDescent="0.2">
      <c r="A64" s="18">
        <v>85000</v>
      </c>
      <c r="B64" s="30">
        <f t="shared" si="1"/>
        <v>2.9232474802312614E-3</v>
      </c>
      <c r="C64" s="31">
        <f t="shared" si="2"/>
        <v>2707.6988604641683</v>
      </c>
    </row>
    <row r="65" spans="1:1" x14ac:dyDescent="0.2">
      <c r="A65" s="24"/>
    </row>
    <row r="66" spans="1:1" x14ac:dyDescent="0.2">
      <c r="A66" s="24"/>
    </row>
    <row r="67" spans="1:1" x14ac:dyDescent="0.2">
      <c r="A67" s="24"/>
    </row>
    <row r="68" spans="1:1" x14ac:dyDescent="0.2">
      <c r="A68" s="24"/>
    </row>
    <row r="69" spans="1:1" x14ac:dyDescent="0.2">
      <c r="A69" s="24"/>
    </row>
    <row r="70" spans="1:1" x14ac:dyDescent="0.2">
      <c r="A70" s="24"/>
    </row>
    <row r="71" spans="1:1" x14ac:dyDescent="0.2">
      <c r="A71" s="24"/>
    </row>
    <row r="72" spans="1:1" x14ac:dyDescent="0.2">
      <c r="A72" s="24"/>
    </row>
    <row r="73" spans="1:1" x14ac:dyDescent="0.2">
      <c r="A73" s="24"/>
    </row>
  </sheetData>
  <pageMargins left="0.7" right="0.7" top="0.75" bottom="0.75" header="0.3" footer="0.3"/>
  <pageSetup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4"/>
  <sheetViews>
    <sheetView zoomScale="70" zoomScaleNormal="70" workbookViewId="0">
      <pane ySplit="2" topLeftCell="A183" activePane="bottomLeft" state="frozen"/>
      <selection pane="bottomLeft" activeCell="P225" sqref="P225"/>
    </sheetView>
  </sheetViews>
  <sheetFormatPr defaultRowHeight="15" x14ac:dyDescent="0.25"/>
  <cols>
    <col min="1" max="29" width="14.85546875" customWidth="1"/>
  </cols>
  <sheetData>
    <row r="1" spans="1:16" x14ac:dyDescent="0.25">
      <c r="A1" s="1" t="s">
        <v>5</v>
      </c>
      <c r="C1" s="1"/>
      <c r="F1" s="1"/>
      <c r="H1" s="1"/>
      <c r="K1" s="1"/>
      <c r="M1" s="1"/>
      <c r="P1" s="1"/>
    </row>
    <row r="2" spans="1:16" x14ac:dyDescent="0.25">
      <c r="A2" t="s">
        <v>6</v>
      </c>
      <c r="C2" s="4"/>
      <c r="F2" s="1"/>
      <c r="H2" s="4"/>
      <c r="K2" s="1"/>
      <c r="M2" s="4"/>
      <c r="P2" s="5"/>
    </row>
    <row r="3" spans="1:16" x14ac:dyDescent="0.25">
      <c r="A3" t="s">
        <v>7</v>
      </c>
      <c r="B3" t="s">
        <v>8</v>
      </c>
      <c r="C3">
        <v>2013</v>
      </c>
      <c r="D3" t="s">
        <v>9</v>
      </c>
      <c r="E3" s="8">
        <v>0.17916666666666667</v>
      </c>
      <c r="F3" t="s">
        <v>10</v>
      </c>
    </row>
    <row r="4" spans="1:16" x14ac:dyDescent="0.25">
      <c r="A4" t="s">
        <v>11</v>
      </c>
    </row>
    <row r="5" spans="1:16" x14ac:dyDescent="0.25">
      <c r="A5" s="3"/>
      <c r="F5" s="3"/>
      <c r="K5" s="3"/>
    </row>
    <row r="6" spans="1:16" x14ac:dyDescent="0.25">
      <c r="A6" t="s">
        <v>12</v>
      </c>
      <c r="B6" t="s">
        <v>13</v>
      </c>
      <c r="C6" t="s">
        <v>14</v>
      </c>
      <c r="D6" t="s">
        <v>15</v>
      </c>
      <c r="E6" t="s">
        <v>16</v>
      </c>
    </row>
    <row r="7" spans="1:16" x14ac:dyDescent="0.25">
      <c r="A7" t="s">
        <v>17</v>
      </c>
      <c r="B7" t="s">
        <v>18</v>
      </c>
      <c r="C7" t="s">
        <v>15</v>
      </c>
      <c r="D7" t="s">
        <v>19</v>
      </c>
      <c r="E7" t="s">
        <v>20</v>
      </c>
      <c r="F7" t="s">
        <v>21</v>
      </c>
    </row>
    <row r="8" spans="1:16" x14ac:dyDescent="0.25">
      <c r="A8" t="s">
        <v>22</v>
      </c>
      <c r="B8" t="s">
        <v>23</v>
      </c>
      <c r="C8" t="s">
        <v>24</v>
      </c>
      <c r="D8" t="s">
        <v>25</v>
      </c>
      <c r="E8" t="s">
        <v>26</v>
      </c>
      <c r="F8" t="s">
        <v>27</v>
      </c>
      <c r="G8" t="s">
        <v>3</v>
      </c>
    </row>
    <row r="9" spans="1:16" x14ac:dyDescent="0.25">
      <c r="A9" t="s">
        <v>28</v>
      </c>
      <c r="B9" t="s">
        <v>29</v>
      </c>
      <c r="C9" t="s">
        <v>15</v>
      </c>
      <c r="D9" t="s">
        <v>30</v>
      </c>
    </row>
    <row r="11" spans="1:16" x14ac:dyDescent="0.25">
      <c r="A11" t="s">
        <v>31</v>
      </c>
      <c r="B11" t="s">
        <v>32</v>
      </c>
      <c r="C11" t="s">
        <v>33</v>
      </c>
      <c r="D11" t="s">
        <v>34</v>
      </c>
      <c r="E11">
        <v>1000</v>
      </c>
      <c r="F11" t="s">
        <v>35</v>
      </c>
      <c r="G11" t="s">
        <v>36</v>
      </c>
      <c r="H11" t="s">
        <v>37</v>
      </c>
      <c r="I11" t="s">
        <v>26</v>
      </c>
    </row>
    <row r="12" spans="1:16" x14ac:dyDescent="0.25">
      <c r="A12" t="s">
        <v>38</v>
      </c>
      <c r="B12" t="s">
        <v>39</v>
      </c>
      <c r="C12">
        <v>1</v>
      </c>
    </row>
    <row r="13" spans="1:16" x14ac:dyDescent="0.25">
      <c r="A13" t="s">
        <v>40</v>
      </c>
      <c r="B13" t="s">
        <v>41</v>
      </c>
      <c r="C13" t="s">
        <v>42</v>
      </c>
    </row>
    <row r="14" spans="1:16" x14ac:dyDescent="0.25">
      <c r="A14" t="s">
        <v>43</v>
      </c>
      <c r="B14" t="s">
        <v>44</v>
      </c>
      <c r="C14" t="s">
        <v>0</v>
      </c>
    </row>
    <row r="15" spans="1:16" x14ac:dyDescent="0.25">
      <c r="A15" t="s">
        <v>45</v>
      </c>
    </row>
    <row r="17" spans="2:5" s="9" customFormat="1" ht="30" x14ac:dyDescent="0.25">
      <c r="B17" s="9" t="s">
        <v>54</v>
      </c>
      <c r="C17" s="9" t="s">
        <v>55</v>
      </c>
      <c r="D17" s="9" t="s">
        <v>56</v>
      </c>
      <c r="E17" s="9" t="s">
        <v>57</v>
      </c>
    </row>
    <row r="18" spans="2:5" s="10" customFormat="1" x14ac:dyDescent="0.25">
      <c r="B18" s="10">
        <v>22</v>
      </c>
      <c r="C18" s="10">
        <v>56994.33</v>
      </c>
      <c r="D18" s="10">
        <v>1567.72</v>
      </c>
      <c r="E18" s="10">
        <v>2.75</v>
      </c>
    </row>
    <row r="19" spans="2:5" s="10" customFormat="1" x14ac:dyDescent="0.25">
      <c r="B19" s="10">
        <v>30</v>
      </c>
      <c r="C19" s="10">
        <v>58987.9</v>
      </c>
      <c r="D19" s="10">
        <v>1699.65</v>
      </c>
      <c r="E19" s="10">
        <v>2.88</v>
      </c>
    </row>
    <row r="20" spans="2:5" s="10" customFormat="1" x14ac:dyDescent="0.25">
      <c r="B20" s="10">
        <v>40</v>
      </c>
      <c r="C20" s="10">
        <v>60943.21</v>
      </c>
      <c r="D20" s="10">
        <v>1819.9</v>
      </c>
      <c r="E20" s="10">
        <v>2.99</v>
      </c>
    </row>
    <row r="21" spans="2:5" s="10" customFormat="1" x14ac:dyDescent="0.25">
      <c r="B21" s="10">
        <v>50</v>
      </c>
      <c r="C21" s="10">
        <v>62010.64</v>
      </c>
      <c r="D21" s="10">
        <v>1915.67</v>
      </c>
      <c r="E21" s="10">
        <v>3.09</v>
      </c>
    </row>
    <row r="22" spans="2:5" s="10" customFormat="1" x14ac:dyDescent="0.25">
      <c r="B22" s="10">
        <v>60</v>
      </c>
      <c r="C22" s="10">
        <v>63053.919999999998</v>
      </c>
      <c r="D22" s="10">
        <v>1972.75</v>
      </c>
      <c r="E22" s="10">
        <v>3.13</v>
      </c>
    </row>
    <row r="23" spans="2:5" s="10" customFormat="1" x14ac:dyDescent="0.25">
      <c r="B23" s="10">
        <v>70</v>
      </c>
      <c r="C23" s="10">
        <v>64096.07</v>
      </c>
      <c r="D23" s="10">
        <v>2003.75</v>
      </c>
      <c r="E23" s="10">
        <v>3.13</v>
      </c>
    </row>
    <row r="24" spans="2:5" s="10" customFormat="1" x14ac:dyDescent="0.25">
      <c r="B24" s="10">
        <v>80</v>
      </c>
      <c r="C24" s="10">
        <v>64793.34</v>
      </c>
      <c r="D24" s="10">
        <v>1985.05</v>
      </c>
      <c r="E24" s="10">
        <v>3.06</v>
      </c>
    </row>
    <row r="25" spans="2:5" s="10" customFormat="1" x14ac:dyDescent="0.25">
      <c r="B25" s="10">
        <v>90</v>
      </c>
      <c r="C25" s="10">
        <v>65578.84</v>
      </c>
      <c r="D25" s="10">
        <v>1918.49</v>
      </c>
      <c r="E25" s="10">
        <v>2.93</v>
      </c>
    </row>
    <row r="26" spans="2:5" s="10" customFormat="1" x14ac:dyDescent="0.25">
      <c r="B26" s="10">
        <v>100</v>
      </c>
      <c r="C26" s="10">
        <v>66267.09</v>
      </c>
      <c r="D26" s="10">
        <v>1863.64</v>
      </c>
      <c r="E26" s="10">
        <v>2.81</v>
      </c>
    </row>
    <row r="27" spans="2:5" s="10" customFormat="1" x14ac:dyDescent="0.25">
      <c r="B27" s="10">
        <v>120</v>
      </c>
      <c r="C27" s="10">
        <v>67470.37</v>
      </c>
      <c r="D27" s="10">
        <v>1781.23</v>
      </c>
      <c r="E27" s="10">
        <v>2.64</v>
      </c>
    </row>
    <row r="28" spans="2:5" s="10" customFormat="1" x14ac:dyDescent="0.25">
      <c r="B28" s="10">
        <v>140</v>
      </c>
      <c r="C28" s="10">
        <v>68916.899999999994</v>
      </c>
      <c r="D28" s="10">
        <v>1719.73</v>
      </c>
      <c r="E28" s="10">
        <v>2.5</v>
      </c>
    </row>
    <row r="29" spans="2:5" s="10" customFormat="1" x14ac:dyDescent="0.25">
      <c r="B29" s="10">
        <v>160</v>
      </c>
      <c r="C29" s="10">
        <v>70309.2</v>
      </c>
      <c r="D29" s="10">
        <v>1686.26</v>
      </c>
      <c r="E29" s="10">
        <v>2.4</v>
      </c>
    </row>
    <row r="30" spans="2:5" s="10" customFormat="1" x14ac:dyDescent="0.25">
      <c r="B30" s="10">
        <v>180</v>
      </c>
      <c r="C30" s="10">
        <v>71492.73</v>
      </c>
      <c r="D30" s="10">
        <v>1568.15</v>
      </c>
      <c r="E30" s="10">
        <v>2.19</v>
      </c>
    </row>
    <row r="31" spans="2:5" s="10" customFormat="1" x14ac:dyDescent="0.25">
      <c r="B31" s="10">
        <v>200</v>
      </c>
      <c r="C31" s="10">
        <v>72711.490000000005</v>
      </c>
      <c r="D31" s="10">
        <v>1468.26</v>
      </c>
      <c r="E31" s="10">
        <v>2.02</v>
      </c>
    </row>
    <row r="32" spans="2:5" s="10" customFormat="1" x14ac:dyDescent="0.25">
      <c r="B32" s="10">
        <v>230</v>
      </c>
      <c r="C32" s="10">
        <v>74050.48</v>
      </c>
      <c r="D32" s="10">
        <v>1415.13</v>
      </c>
      <c r="E32" s="10">
        <v>1.91</v>
      </c>
    </row>
    <row r="33" spans="2:5" s="10" customFormat="1" x14ac:dyDescent="0.25">
      <c r="B33" s="10">
        <v>260</v>
      </c>
      <c r="C33" s="10">
        <v>75556.36</v>
      </c>
      <c r="D33" s="10">
        <v>1398.73</v>
      </c>
      <c r="E33" s="10">
        <v>1.85</v>
      </c>
    </row>
    <row r="34" spans="2:5" s="10" customFormat="1" x14ac:dyDescent="0.25">
      <c r="B34" s="10">
        <v>300</v>
      </c>
      <c r="C34" s="10">
        <v>77952.55</v>
      </c>
      <c r="D34" s="10">
        <v>1440.75</v>
      </c>
      <c r="E34" s="10">
        <v>1.85</v>
      </c>
    </row>
    <row r="35" spans="2:5" s="10" customFormat="1" x14ac:dyDescent="0.25">
      <c r="B35" s="10">
        <v>330</v>
      </c>
      <c r="C35" s="10">
        <v>80091.09</v>
      </c>
      <c r="D35" s="10">
        <v>1536.34</v>
      </c>
      <c r="E35" s="10">
        <v>1.92</v>
      </c>
    </row>
    <row r="36" spans="2:5" s="10" customFormat="1" x14ac:dyDescent="0.25">
      <c r="B36" s="10">
        <v>360</v>
      </c>
      <c r="C36" s="10">
        <v>81575.27</v>
      </c>
      <c r="D36" s="10">
        <v>1638.43</v>
      </c>
      <c r="E36" s="10">
        <v>2.0099999999999998</v>
      </c>
    </row>
    <row r="37" spans="2:5" s="10" customFormat="1" x14ac:dyDescent="0.25">
      <c r="B37" s="10">
        <v>400</v>
      </c>
      <c r="C37" s="10">
        <v>83708.39</v>
      </c>
      <c r="D37" s="10">
        <v>1832.49</v>
      </c>
      <c r="E37" s="10">
        <v>2.19</v>
      </c>
    </row>
    <row r="38" spans="2:5" s="10" customFormat="1" x14ac:dyDescent="0.25">
      <c r="B38" s="10">
        <v>450</v>
      </c>
      <c r="C38" s="10">
        <v>85547.11</v>
      </c>
      <c r="D38" s="10">
        <v>2010.53</v>
      </c>
      <c r="E38" s="10">
        <v>2.35</v>
      </c>
    </row>
    <row r="39" spans="2:5" s="10" customFormat="1" x14ac:dyDescent="0.25">
      <c r="B39" s="10">
        <v>500</v>
      </c>
      <c r="C39" s="10">
        <v>87784.48</v>
      </c>
      <c r="D39" s="10">
        <v>2139.63</v>
      </c>
      <c r="E39" s="10">
        <v>2.44</v>
      </c>
    </row>
    <row r="40" spans="2:5" s="10" customFormat="1" x14ac:dyDescent="0.25">
      <c r="B40" s="10">
        <v>600</v>
      </c>
      <c r="C40" s="10">
        <v>90940.59</v>
      </c>
      <c r="D40" s="10">
        <v>2262.15</v>
      </c>
      <c r="E40" s="10">
        <v>2.4900000000000002</v>
      </c>
    </row>
    <row r="41" spans="2:5" s="10" customFormat="1" x14ac:dyDescent="0.25">
      <c r="B41" s="10">
        <v>700</v>
      </c>
      <c r="C41" s="10">
        <v>93599.16</v>
      </c>
      <c r="D41" s="10">
        <v>2329.31</v>
      </c>
      <c r="E41" s="10">
        <v>2.4900000000000002</v>
      </c>
    </row>
    <row r="42" spans="2:5" s="10" customFormat="1" x14ac:dyDescent="0.25">
      <c r="B42" s="10">
        <v>800</v>
      </c>
      <c r="C42" s="10">
        <v>95988.09</v>
      </c>
      <c r="D42" s="10">
        <v>2354.91</v>
      </c>
      <c r="E42" s="10">
        <v>2.4500000000000002</v>
      </c>
    </row>
    <row r="43" spans="2:5" s="10" customFormat="1" x14ac:dyDescent="0.25">
      <c r="B43" s="10">
        <v>900</v>
      </c>
      <c r="C43" s="10">
        <v>97922.63</v>
      </c>
      <c r="D43" s="10">
        <v>2314.12</v>
      </c>
      <c r="E43" s="10">
        <v>2.36</v>
      </c>
    </row>
    <row r="44" spans="2:5" s="10" customFormat="1" x14ac:dyDescent="0.25">
      <c r="B44" s="10">
        <v>1000</v>
      </c>
      <c r="C44" s="10">
        <v>99720.28</v>
      </c>
      <c r="D44" s="10">
        <v>2215.0500000000002</v>
      </c>
      <c r="E44" s="10">
        <v>2.2200000000000002</v>
      </c>
    </row>
    <row r="45" spans="2:5" s="10" customFormat="1" x14ac:dyDescent="0.25">
      <c r="B45" s="10">
        <v>1500</v>
      </c>
      <c r="C45" s="10">
        <v>106010.19</v>
      </c>
      <c r="D45" s="10">
        <v>2240.83</v>
      </c>
      <c r="E45" s="10">
        <v>2.11</v>
      </c>
    </row>
    <row r="46" spans="2:5" s="10" customFormat="1" x14ac:dyDescent="0.25">
      <c r="B46" s="10">
        <v>2000</v>
      </c>
      <c r="C46" s="10">
        <v>110469.47</v>
      </c>
      <c r="D46" s="10">
        <v>1459.7</v>
      </c>
      <c r="E46" s="10">
        <v>1.32</v>
      </c>
    </row>
    <row r="47" spans="2:5" s="10" customFormat="1" x14ac:dyDescent="0.25">
      <c r="B47" s="10">
        <v>2880</v>
      </c>
      <c r="C47" s="10">
        <v>114369.52</v>
      </c>
      <c r="D47" s="10">
        <v>159.78</v>
      </c>
      <c r="E47" s="10">
        <v>0.14000000000000001</v>
      </c>
    </row>
    <row r="48" spans="2:5" s="10" customFormat="1" x14ac:dyDescent="0.25"/>
    <row r="49" spans="1:9" x14ac:dyDescent="0.25">
      <c r="A49" t="s">
        <v>11</v>
      </c>
    </row>
    <row r="51" spans="1:9" x14ac:dyDescent="0.25">
      <c r="A51" t="s">
        <v>31</v>
      </c>
      <c r="B51" t="s">
        <v>32</v>
      </c>
      <c r="C51" t="s">
        <v>33</v>
      </c>
      <c r="D51" t="s">
        <v>34</v>
      </c>
      <c r="E51">
        <v>1000</v>
      </c>
      <c r="F51" t="s">
        <v>35</v>
      </c>
      <c r="G51" t="s">
        <v>36</v>
      </c>
      <c r="H51" t="s">
        <v>37</v>
      </c>
      <c r="I51" t="s">
        <v>26</v>
      </c>
    </row>
    <row r="52" spans="1:9" x14ac:dyDescent="0.25">
      <c r="A52" t="s">
        <v>38</v>
      </c>
      <c r="B52" t="s">
        <v>39</v>
      </c>
      <c r="C52">
        <v>6</v>
      </c>
    </row>
    <row r="53" spans="1:9" x14ac:dyDescent="0.25">
      <c r="A53" t="s">
        <v>40</v>
      </c>
      <c r="B53" t="s">
        <v>41</v>
      </c>
      <c r="C53" t="s">
        <v>42</v>
      </c>
    </row>
    <row r="54" spans="1:9" x14ac:dyDescent="0.25">
      <c r="A54" t="s">
        <v>43</v>
      </c>
      <c r="B54" t="s">
        <v>44</v>
      </c>
      <c r="C54" t="s">
        <v>1</v>
      </c>
      <c r="D54" t="s">
        <v>46</v>
      </c>
      <c r="E54" t="s">
        <v>47</v>
      </c>
      <c r="F54" t="s">
        <v>48</v>
      </c>
    </row>
    <row r="55" spans="1:9" x14ac:dyDescent="0.25">
      <c r="A55" t="s">
        <v>45</v>
      </c>
    </row>
    <row r="57" spans="1:9" ht="30" x14ac:dyDescent="0.25">
      <c r="A57" s="9"/>
      <c r="B57" s="9" t="s">
        <v>54</v>
      </c>
      <c r="C57" s="9" t="s">
        <v>55</v>
      </c>
      <c r="D57" s="9" t="s">
        <v>56</v>
      </c>
      <c r="E57" s="9" t="s">
        <v>57</v>
      </c>
      <c r="F57" s="9"/>
      <c r="G57" s="9"/>
      <c r="H57" s="9"/>
      <c r="I57" s="9"/>
    </row>
    <row r="58" spans="1:9" s="9" customFormat="1" x14ac:dyDescent="0.25">
      <c r="A58" s="10"/>
      <c r="B58" s="10">
        <v>22</v>
      </c>
      <c r="C58" s="10">
        <v>56994.33</v>
      </c>
      <c r="D58" s="10">
        <v>26829.86</v>
      </c>
      <c r="E58" s="10">
        <v>47.07</v>
      </c>
      <c r="F58" s="10"/>
      <c r="G58" s="10"/>
      <c r="H58" s="10"/>
      <c r="I58" s="10"/>
    </row>
    <row r="59" spans="1:9" x14ac:dyDescent="0.25">
      <c r="A59" s="10"/>
      <c r="B59" s="10">
        <v>30</v>
      </c>
      <c r="C59" s="10">
        <v>58987.9</v>
      </c>
      <c r="D59" s="10">
        <v>28392.68</v>
      </c>
      <c r="E59" s="10">
        <v>48.13</v>
      </c>
      <c r="F59" s="10"/>
      <c r="G59" s="10"/>
      <c r="H59" s="10"/>
      <c r="I59" s="10"/>
    </row>
    <row r="60" spans="1:9" s="10" customFormat="1" x14ac:dyDescent="0.25">
      <c r="B60" s="10">
        <v>40</v>
      </c>
      <c r="C60" s="10">
        <v>60943.21</v>
      </c>
      <c r="D60" s="10">
        <v>29204.15</v>
      </c>
      <c r="E60" s="10">
        <v>47.92</v>
      </c>
    </row>
    <row r="61" spans="1:9" s="10" customFormat="1" x14ac:dyDescent="0.25">
      <c r="B61" s="10">
        <v>50</v>
      </c>
      <c r="C61" s="10">
        <v>62010.64</v>
      </c>
      <c r="D61" s="10">
        <v>29317.68</v>
      </c>
      <c r="E61" s="10">
        <v>47.28</v>
      </c>
    </row>
    <row r="62" spans="1:9" s="10" customFormat="1" x14ac:dyDescent="0.25">
      <c r="B62" s="10">
        <v>60</v>
      </c>
      <c r="C62" s="10">
        <v>63053.919999999998</v>
      </c>
      <c r="D62" s="10">
        <v>29066.92</v>
      </c>
      <c r="E62" s="10">
        <v>46.1</v>
      </c>
    </row>
    <row r="63" spans="1:9" s="10" customFormat="1" x14ac:dyDescent="0.25">
      <c r="B63" s="10">
        <v>70</v>
      </c>
      <c r="C63" s="10">
        <v>64096.07</v>
      </c>
      <c r="D63" s="10">
        <v>28543.26</v>
      </c>
      <c r="E63" s="10">
        <v>44.53</v>
      </c>
    </row>
    <row r="64" spans="1:9" s="10" customFormat="1" x14ac:dyDescent="0.25">
      <c r="B64" s="10">
        <v>80</v>
      </c>
      <c r="C64" s="10">
        <v>64793.34</v>
      </c>
      <c r="D64" s="10">
        <v>28030</v>
      </c>
      <c r="E64" s="10">
        <v>43.26</v>
      </c>
    </row>
    <row r="65" spans="2:5" s="10" customFormat="1" x14ac:dyDescent="0.25">
      <c r="B65" s="10">
        <v>90</v>
      </c>
      <c r="C65" s="10">
        <v>65578.84</v>
      </c>
      <c r="D65" s="10">
        <v>27403.61</v>
      </c>
      <c r="E65" s="10">
        <v>41.79</v>
      </c>
    </row>
    <row r="66" spans="2:5" s="10" customFormat="1" x14ac:dyDescent="0.25">
      <c r="B66" s="10">
        <v>100</v>
      </c>
      <c r="C66" s="10">
        <v>66267.09</v>
      </c>
      <c r="D66" s="10">
        <v>26707.61</v>
      </c>
      <c r="E66" s="10">
        <v>40.299999999999997</v>
      </c>
    </row>
    <row r="67" spans="2:5" s="10" customFormat="1" x14ac:dyDescent="0.25">
      <c r="B67" s="10">
        <v>120</v>
      </c>
      <c r="C67" s="10">
        <v>67470.37</v>
      </c>
      <c r="D67" s="10">
        <v>25200.71</v>
      </c>
      <c r="E67" s="10">
        <v>37.35</v>
      </c>
    </row>
    <row r="68" spans="2:5" s="10" customFormat="1" x14ac:dyDescent="0.25">
      <c r="B68" s="10">
        <v>140</v>
      </c>
      <c r="C68" s="10">
        <v>68916.899999999994</v>
      </c>
      <c r="D68" s="10">
        <v>23650.58</v>
      </c>
      <c r="E68" s="10">
        <v>34.32</v>
      </c>
    </row>
    <row r="69" spans="2:5" s="10" customFormat="1" x14ac:dyDescent="0.25">
      <c r="B69" s="10">
        <v>160</v>
      </c>
      <c r="C69" s="10">
        <v>70309.2</v>
      </c>
      <c r="D69" s="10">
        <v>22238.47</v>
      </c>
      <c r="E69" s="10">
        <v>31.63</v>
      </c>
    </row>
    <row r="70" spans="2:5" s="10" customFormat="1" x14ac:dyDescent="0.25">
      <c r="B70" s="10">
        <v>180</v>
      </c>
      <c r="C70" s="10">
        <v>71492.73</v>
      </c>
      <c r="D70" s="10">
        <v>21151.31</v>
      </c>
      <c r="E70" s="10">
        <v>29.59</v>
      </c>
    </row>
    <row r="71" spans="2:5" s="10" customFormat="1" x14ac:dyDescent="0.25">
      <c r="B71" s="10">
        <v>200</v>
      </c>
      <c r="C71" s="10">
        <v>72711.490000000005</v>
      </c>
      <c r="D71" s="10">
        <v>20234.669999999998</v>
      </c>
      <c r="E71" s="10">
        <v>27.83</v>
      </c>
    </row>
    <row r="72" spans="2:5" s="10" customFormat="1" x14ac:dyDescent="0.25">
      <c r="B72" s="10">
        <v>230</v>
      </c>
      <c r="C72" s="10">
        <v>74050.48</v>
      </c>
      <c r="D72" s="10">
        <v>19166.830000000002</v>
      </c>
      <c r="E72" s="10">
        <v>25.88</v>
      </c>
    </row>
    <row r="73" spans="2:5" s="10" customFormat="1" x14ac:dyDescent="0.25">
      <c r="B73" s="10">
        <v>260</v>
      </c>
      <c r="C73" s="10">
        <v>75556.36</v>
      </c>
      <c r="D73" s="10">
        <v>18402.48</v>
      </c>
      <c r="E73" s="10">
        <v>24.36</v>
      </c>
    </row>
    <row r="74" spans="2:5" s="10" customFormat="1" x14ac:dyDescent="0.25">
      <c r="B74" s="10">
        <v>300</v>
      </c>
      <c r="C74" s="10">
        <v>77952.55</v>
      </c>
      <c r="D74" s="10">
        <v>17803.25</v>
      </c>
      <c r="E74" s="10">
        <v>22.84</v>
      </c>
    </row>
    <row r="75" spans="2:5" s="10" customFormat="1" x14ac:dyDescent="0.25">
      <c r="B75" s="10">
        <v>330</v>
      </c>
      <c r="C75" s="10">
        <v>80091.09</v>
      </c>
      <c r="D75" s="10">
        <v>17433.740000000002</v>
      </c>
      <c r="E75" s="10">
        <v>21.77</v>
      </c>
    </row>
    <row r="76" spans="2:5" s="10" customFormat="1" x14ac:dyDescent="0.25">
      <c r="B76" s="10">
        <v>360</v>
      </c>
      <c r="C76" s="10">
        <v>81575.27</v>
      </c>
      <c r="D76" s="10">
        <v>17216.03</v>
      </c>
      <c r="E76" s="10">
        <v>21.1</v>
      </c>
    </row>
    <row r="77" spans="2:5" s="10" customFormat="1" x14ac:dyDescent="0.25">
      <c r="B77" s="10">
        <v>400</v>
      </c>
      <c r="C77" s="10">
        <v>83708.39</v>
      </c>
      <c r="D77" s="10">
        <v>16992.259999999998</v>
      </c>
      <c r="E77" s="10">
        <v>20.3</v>
      </c>
    </row>
    <row r="78" spans="2:5" s="10" customFormat="1" x14ac:dyDescent="0.25">
      <c r="B78" s="10">
        <v>450</v>
      </c>
      <c r="C78" s="10">
        <v>85547.11</v>
      </c>
      <c r="D78" s="10">
        <v>16821.169999999998</v>
      </c>
      <c r="E78" s="10">
        <v>19.66</v>
      </c>
    </row>
    <row r="79" spans="2:5" s="10" customFormat="1" x14ac:dyDescent="0.25">
      <c r="B79" s="10">
        <v>500</v>
      </c>
      <c r="C79" s="10">
        <v>87784.48</v>
      </c>
      <c r="D79" s="10">
        <v>16753.330000000002</v>
      </c>
      <c r="E79" s="10">
        <v>19.079999999999998</v>
      </c>
    </row>
    <row r="80" spans="2:5" s="10" customFormat="1" x14ac:dyDescent="0.25">
      <c r="B80" s="10">
        <v>600</v>
      </c>
      <c r="C80" s="10">
        <v>90940.59</v>
      </c>
      <c r="D80" s="10">
        <v>16973.169999999998</v>
      </c>
      <c r="E80" s="10">
        <v>18.66</v>
      </c>
    </row>
    <row r="81" spans="1:9" s="10" customFormat="1" x14ac:dyDescent="0.25">
      <c r="B81" s="10">
        <v>700</v>
      </c>
      <c r="C81" s="10">
        <v>93599.16</v>
      </c>
      <c r="D81" s="10">
        <v>17274.419999999998</v>
      </c>
      <c r="E81" s="10">
        <v>18.46</v>
      </c>
    </row>
    <row r="82" spans="1:9" s="10" customFormat="1" x14ac:dyDescent="0.25">
      <c r="B82" s="10">
        <v>800</v>
      </c>
      <c r="C82" s="10">
        <v>95988.09</v>
      </c>
      <c r="D82" s="10">
        <v>17435.12</v>
      </c>
      <c r="E82" s="10">
        <v>18.16</v>
      </c>
    </row>
    <row r="83" spans="1:9" s="10" customFormat="1" x14ac:dyDescent="0.25">
      <c r="B83" s="10">
        <v>900</v>
      </c>
      <c r="C83" s="10">
        <v>97922.63</v>
      </c>
      <c r="D83" s="10">
        <v>17650.939999999999</v>
      </c>
      <c r="E83" s="10">
        <v>18.03</v>
      </c>
    </row>
    <row r="84" spans="1:9" s="10" customFormat="1" x14ac:dyDescent="0.25">
      <c r="B84" s="10">
        <v>1000</v>
      </c>
      <c r="C84" s="10">
        <v>99720.28</v>
      </c>
      <c r="D84" s="10">
        <v>17587.310000000001</v>
      </c>
      <c r="E84" s="10">
        <v>17.64</v>
      </c>
    </row>
    <row r="85" spans="1:9" s="10" customFormat="1" x14ac:dyDescent="0.25">
      <c r="B85" s="10">
        <v>1500</v>
      </c>
      <c r="C85" s="10">
        <v>106010.19</v>
      </c>
      <c r="D85" s="10">
        <v>15836.45</v>
      </c>
      <c r="E85" s="10">
        <v>14.94</v>
      </c>
    </row>
    <row r="86" spans="1:9" s="10" customFormat="1" x14ac:dyDescent="0.25">
      <c r="B86" s="10">
        <v>2000</v>
      </c>
      <c r="C86" s="10">
        <v>110469.47</v>
      </c>
      <c r="D86" s="10">
        <v>14521.09</v>
      </c>
      <c r="E86" s="10">
        <v>13.14</v>
      </c>
    </row>
    <row r="87" spans="1:9" s="10" customFormat="1" x14ac:dyDescent="0.25">
      <c r="B87" s="10">
        <v>2880</v>
      </c>
      <c r="C87" s="10">
        <v>114369.52</v>
      </c>
      <c r="D87" s="10">
        <v>11799.44</v>
      </c>
      <c r="E87" s="10">
        <v>10.32</v>
      </c>
    </row>
    <row r="88" spans="1:9" s="10" customFormat="1" x14ac:dyDescent="0.25"/>
    <row r="89" spans="1:9" s="10" customFormat="1" x14ac:dyDescent="0.25">
      <c r="A89" t="s">
        <v>11</v>
      </c>
    </row>
    <row r="90" spans="1:9" s="10" customFormat="1" x14ac:dyDescent="0.25">
      <c r="A90"/>
      <c r="B90"/>
      <c r="C90"/>
      <c r="D90"/>
      <c r="E90"/>
      <c r="F90"/>
      <c r="G90"/>
      <c r="H90"/>
      <c r="I90"/>
    </row>
    <row r="91" spans="1:9" s="10" customFormat="1" x14ac:dyDescent="0.25">
      <c r="A91" t="s">
        <v>31</v>
      </c>
      <c r="B91" t="s">
        <v>32</v>
      </c>
      <c r="C91" t="s">
        <v>33</v>
      </c>
      <c r="D91" t="s">
        <v>34</v>
      </c>
      <c r="E91">
        <v>1000</v>
      </c>
      <c r="F91" t="s">
        <v>35</v>
      </c>
      <c r="G91" t="s">
        <v>36</v>
      </c>
      <c r="H91" t="s">
        <v>37</v>
      </c>
      <c r="I91" t="s">
        <v>26</v>
      </c>
    </row>
    <row r="92" spans="1:9" s="10" customFormat="1" x14ac:dyDescent="0.25">
      <c r="A92" t="s">
        <v>38</v>
      </c>
      <c r="B92" t="s">
        <v>39</v>
      </c>
      <c r="C92">
        <v>8</v>
      </c>
      <c r="D92"/>
      <c r="E92"/>
      <c r="F92"/>
      <c r="G92"/>
      <c r="H92"/>
      <c r="I92"/>
    </row>
    <row r="93" spans="1:9" x14ac:dyDescent="0.25">
      <c r="A93" t="s">
        <v>40</v>
      </c>
      <c r="B93" t="s">
        <v>41</v>
      </c>
      <c r="C93" t="s">
        <v>42</v>
      </c>
    </row>
    <row r="94" spans="1:9" x14ac:dyDescent="0.25">
      <c r="A94" t="s">
        <v>43</v>
      </c>
      <c r="B94" t="s">
        <v>44</v>
      </c>
      <c r="C94" t="s">
        <v>2</v>
      </c>
      <c r="D94" t="s">
        <v>46</v>
      </c>
      <c r="E94" t="s">
        <v>47</v>
      </c>
    </row>
    <row r="95" spans="1:9" x14ac:dyDescent="0.25">
      <c r="A95" t="s">
        <v>45</v>
      </c>
    </row>
    <row r="97" spans="1:9" ht="30" x14ac:dyDescent="0.25">
      <c r="A97" s="9"/>
      <c r="B97" s="9" t="s">
        <v>54</v>
      </c>
      <c r="C97" s="9" t="s">
        <v>55</v>
      </c>
      <c r="D97" s="9" t="s">
        <v>56</v>
      </c>
      <c r="E97" s="9" t="s">
        <v>57</v>
      </c>
      <c r="F97" s="9"/>
      <c r="G97" s="9"/>
      <c r="H97" s="9"/>
      <c r="I97" s="9"/>
    </row>
    <row r="98" spans="1:9" x14ac:dyDescent="0.25">
      <c r="A98" s="10"/>
      <c r="B98" s="10">
        <v>22</v>
      </c>
      <c r="C98" s="10">
        <v>56994.33</v>
      </c>
      <c r="D98" s="10">
        <v>9596.42</v>
      </c>
      <c r="E98" s="10">
        <v>16.84</v>
      </c>
      <c r="F98" s="10"/>
      <c r="G98" s="10"/>
      <c r="H98" s="10"/>
      <c r="I98" s="10"/>
    </row>
    <row r="99" spans="1:9" x14ac:dyDescent="0.25">
      <c r="A99" s="10"/>
      <c r="B99" s="10">
        <v>30</v>
      </c>
      <c r="C99" s="10">
        <v>58987.9</v>
      </c>
      <c r="D99" s="10">
        <v>12669.37</v>
      </c>
      <c r="E99" s="10">
        <v>21.48</v>
      </c>
      <c r="F99" s="10"/>
      <c r="G99" s="10"/>
      <c r="H99" s="10"/>
      <c r="I99" s="10"/>
    </row>
    <row r="100" spans="1:9" s="9" customFormat="1" x14ac:dyDescent="0.25">
      <c r="A100" s="10"/>
      <c r="B100" s="10">
        <v>40</v>
      </c>
      <c r="C100" s="10">
        <v>60943.21</v>
      </c>
      <c r="D100" s="10">
        <v>15965.67</v>
      </c>
      <c r="E100" s="10">
        <v>26.2</v>
      </c>
      <c r="F100" s="10"/>
      <c r="G100" s="10"/>
      <c r="H100" s="10"/>
      <c r="I100" s="10"/>
    </row>
    <row r="101" spans="1:9" x14ac:dyDescent="0.25">
      <c r="A101" s="10"/>
      <c r="B101" s="10">
        <v>50</v>
      </c>
      <c r="C101" s="10">
        <v>62010.64</v>
      </c>
      <c r="D101" s="10">
        <v>18681.5</v>
      </c>
      <c r="E101" s="10">
        <v>30.13</v>
      </c>
      <c r="F101" s="10"/>
      <c r="G101" s="10"/>
      <c r="H101" s="10"/>
      <c r="I101" s="10"/>
    </row>
    <row r="102" spans="1:9" x14ac:dyDescent="0.25">
      <c r="A102" s="10"/>
      <c r="B102" s="10">
        <v>60</v>
      </c>
      <c r="C102" s="10">
        <v>63053.919999999998</v>
      </c>
      <c r="D102" s="10">
        <v>20930.45</v>
      </c>
      <c r="E102" s="10">
        <v>33.19</v>
      </c>
      <c r="F102" s="10"/>
      <c r="G102" s="10"/>
      <c r="H102" s="10"/>
      <c r="I102" s="10"/>
    </row>
    <row r="103" spans="1:9" s="10" customFormat="1" x14ac:dyDescent="0.25">
      <c r="B103" s="10">
        <v>70</v>
      </c>
      <c r="C103" s="10">
        <v>64096.07</v>
      </c>
      <c r="D103" s="10">
        <v>22800.44</v>
      </c>
      <c r="E103" s="10">
        <v>35.57</v>
      </c>
    </row>
    <row r="104" spans="1:9" s="10" customFormat="1" x14ac:dyDescent="0.25">
      <c r="B104" s="10">
        <v>80</v>
      </c>
      <c r="C104" s="10">
        <v>64793.34</v>
      </c>
      <c r="D104" s="10">
        <v>24335.31</v>
      </c>
      <c r="E104" s="10">
        <v>37.56</v>
      </c>
    </row>
    <row r="105" spans="1:9" s="10" customFormat="1" x14ac:dyDescent="0.25">
      <c r="B105" s="10">
        <v>90</v>
      </c>
      <c r="C105" s="10">
        <v>65578.84</v>
      </c>
      <c r="D105" s="10">
        <v>25572.36</v>
      </c>
      <c r="E105" s="10">
        <v>38.99</v>
      </c>
    </row>
    <row r="106" spans="1:9" s="10" customFormat="1" x14ac:dyDescent="0.25">
      <c r="B106" s="10">
        <v>100</v>
      </c>
      <c r="C106" s="10">
        <v>66267.09</v>
      </c>
      <c r="D106" s="10">
        <v>26535.27</v>
      </c>
      <c r="E106" s="10">
        <v>40.04</v>
      </c>
    </row>
    <row r="107" spans="1:9" s="10" customFormat="1" x14ac:dyDescent="0.25">
      <c r="B107" s="10">
        <v>120</v>
      </c>
      <c r="C107" s="10">
        <v>67470.37</v>
      </c>
      <c r="D107" s="10">
        <v>27677.439999999999</v>
      </c>
      <c r="E107" s="10">
        <v>41.02</v>
      </c>
    </row>
    <row r="108" spans="1:9" s="10" customFormat="1" x14ac:dyDescent="0.25">
      <c r="B108" s="10">
        <v>140</v>
      </c>
      <c r="C108" s="10">
        <v>68916.899999999994</v>
      </c>
      <c r="D108" s="10">
        <v>28195.81</v>
      </c>
      <c r="E108" s="10">
        <v>40.909999999999997</v>
      </c>
    </row>
    <row r="109" spans="1:9" s="10" customFormat="1" x14ac:dyDescent="0.25">
      <c r="B109" s="10">
        <v>160</v>
      </c>
      <c r="C109" s="10">
        <v>70309.2</v>
      </c>
      <c r="D109" s="10">
        <v>28270.05</v>
      </c>
      <c r="E109" s="10">
        <v>40.21</v>
      </c>
    </row>
    <row r="110" spans="1:9" s="10" customFormat="1" x14ac:dyDescent="0.25">
      <c r="B110" s="10">
        <v>180</v>
      </c>
      <c r="C110" s="10">
        <v>71492.73</v>
      </c>
      <c r="D110" s="10">
        <v>28141.31</v>
      </c>
      <c r="E110" s="10">
        <v>39.36</v>
      </c>
    </row>
    <row r="111" spans="1:9" s="10" customFormat="1" x14ac:dyDescent="0.25">
      <c r="B111" s="10">
        <v>200</v>
      </c>
      <c r="C111" s="10">
        <v>72711.490000000005</v>
      </c>
      <c r="D111" s="10">
        <v>28002.82</v>
      </c>
      <c r="E111" s="10">
        <v>38.51</v>
      </c>
    </row>
    <row r="112" spans="1:9" s="10" customFormat="1" x14ac:dyDescent="0.25">
      <c r="B112" s="10">
        <v>230</v>
      </c>
      <c r="C112" s="10">
        <v>74050.48</v>
      </c>
      <c r="D112" s="10">
        <v>27645.18</v>
      </c>
      <c r="E112" s="10">
        <v>37.33</v>
      </c>
    </row>
    <row r="113" spans="1:9" s="10" customFormat="1" x14ac:dyDescent="0.25">
      <c r="B113" s="10">
        <v>260</v>
      </c>
      <c r="C113" s="10">
        <v>75556.36</v>
      </c>
      <c r="D113" s="10">
        <v>27205.119999999999</v>
      </c>
      <c r="E113" s="10">
        <v>36.01</v>
      </c>
    </row>
    <row r="114" spans="1:9" s="10" customFormat="1" x14ac:dyDescent="0.25">
      <c r="B114" s="10">
        <v>300</v>
      </c>
      <c r="C114" s="10">
        <v>77952.55</v>
      </c>
      <c r="D114" s="10">
        <v>26491.52</v>
      </c>
      <c r="E114" s="10">
        <v>33.979999999999997</v>
      </c>
    </row>
    <row r="115" spans="1:9" s="10" customFormat="1" x14ac:dyDescent="0.25">
      <c r="B115" s="10">
        <v>330</v>
      </c>
      <c r="C115" s="10">
        <v>80091.09</v>
      </c>
      <c r="D115" s="10">
        <v>25868.84</v>
      </c>
      <c r="E115" s="10">
        <v>32.299999999999997</v>
      </c>
    </row>
    <row r="116" spans="1:9" s="10" customFormat="1" x14ac:dyDescent="0.25">
      <c r="B116" s="10">
        <v>360</v>
      </c>
      <c r="C116" s="10">
        <v>81575.27</v>
      </c>
      <c r="D116" s="10">
        <v>25261.7</v>
      </c>
      <c r="E116" s="10">
        <v>30.97</v>
      </c>
    </row>
    <row r="117" spans="1:9" s="10" customFormat="1" x14ac:dyDescent="0.25">
      <c r="B117" s="10">
        <v>400</v>
      </c>
      <c r="C117" s="10">
        <v>83708.39</v>
      </c>
      <c r="D117" s="10">
        <v>24523.67</v>
      </c>
      <c r="E117" s="10">
        <v>29.3</v>
      </c>
    </row>
    <row r="118" spans="1:9" s="10" customFormat="1" x14ac:dyDescent="0.25">
      <c r="B118" s="10">
        <v>450</v>
      </c>
      <c r="C118" s="10">
        <v>85547.11</v>
      </c>
      <c r="D118" s="10">
        <v>23903.86</v>
      </c>
      <c r="E118" s="10">
        <v>27.94</v>
      </c>
    </row>
    <row r="119" spans="1:9" s="10" customFormat="1" x14ac:dyDescent="0.25">
      <c r="B119" s="10">
        <v>500</v>
      </c>
      <c r="C119" s="10">
        <v>87784.48</v>
      </c>
      <c r="D119" s="10">
        <v>23457.58</v>
      </c>
      <c r="E119" s="10">
        <v>26.72</v>
      </c>
    </row>
    <row r="120" spans="1:9" s="10" customFormat="1" x14ac:dyDescent="0.25">
      <c r="B120" s="10">
        <v>600</v>
      </c>
      <c r="C120" s="10">
        <v>90940.59</v>
      </c>
      <c r="D120" s="10">
        <v>22833.53</v>
      </c>
      <c r="E120" s="10">
        <v>25.11</v>
      </c>
    </row>
    <row r="121" spans="1:9" s="10" customFormat="1" x14ac:dyDescent="0.25">
      <c r="B121" s="10">
        <v>700</v>
      </c>
      <c r="C121" s="10">
        <v>93599.16</v>
      </c>
      <c r="D121" s="10">
        <v>22485.18</v>
      </c>
      <c r="E121" s="10">
        <v>24.02</v>
      </c>
    </row>
    <row r="122" spans="1:9" s="10" customFormat="1" x14ac:dyDescent="0.25">
      <c r="B122" s="10">
        <v>800</v>
      </c>
      <c r="C122" s="10">
        <v>95988.09</v>
      </c>
      <c r="D122" s="10">
        <v>22070.36</v>
      </c>
      <c r="E122" s="10">
        <v>22.99</v>
      </c>
    </row>
    <row r="123" spans="1:9" s="10" customFormat="1" x14ac:dyDescent="0.25">
      <c r="B123" s="10">
        <v>900</v>
      </c>
      <c r="C123" s="10">
        <v>97922.63</v>
      </c>
      <c r="D123" s="10">
        <v>21656.79</v>
      </c>
      <c r="E123" s="10">
        <v>22.12</v>
      </c>
    </row>
    <row r="124" spans="1:9" s="10" customFormat="1" x14ac:dyDescent="0.25">
      <c r="B124" s="10">
        <v>1000</v>
      </c>
      <c r="C124" s="10">
        <v>99720.28</v>
      </c>
      <c r="D124" s="10">
        <v>21370.84</v>
      </c>
      <c r="E124" s="10">
        <v>21.43</v>
      </c>
    </row>
    <row r="125" spans="1:9" s="10" customFormat="1" x14ac:dyDescent="0.25">
      <c r="B125" s="10">
        <v>1500</v>
      </c>
      <c r="C125" s="10">
        <v>106010.19</v>
      </c>
      <c r="D125" s="10">
        <v>21105.5</v>
      </c>
      <c r="E125" s="10">
        <v>19.91</v>
      </c>
    </row>
    <row r="126" spans="1:9" s="10" customFormat="1" x14ac:dyDescent="0.25">
      <c r="B126" s="10">
        <v>2000</v>
      </c>
      <c r="C126" s="10">
        <v>110469.47</v>
      </c>
      <c r="D126" s="10">
        <v>20598.18</v>
      </c>
      <c r="E126" s="10">
        <v>18.649999999999999</v>
      </c>
    </row>
    <row r="127" spans="1:9" s="10" customFormat="1" x14ac:dyDescent="0.25">
      <c r="B127" s="10">
        <v>2880</v>
      </c>
      <c r="C127" s="10">
        <v>114369.52</v>
      </c>
      <c r="D127" s="10">
        <v>19034.98</v>
      </c>
      <c r="E127" s="10">
        <v>16.64</v>
      </c>
    </row>
    <row r="128" spans="1:9" s="10" customFormat="1" x14ac:dyDescent="0.25">
      <c r="A128"/>
      <c r="B128"/>
      <c r="C128"/>
      <c r="D128"/>
      <c r="E128"/>
      <c r="F128"/>
      <c r="G128"/>
      <c r="H128"/>
      <c r="I128"/>
    </row>
    <row r="129" spans="1:9" s="10" customFormat="1" x14ac:dyDescent="0.25">
      <c r="A129" t="s">
        <v>11</v>
      </c>
      <c r="B129"/>
      <c r="C129"/>
      <c r="D129"/>
      <c r="E129"/>
      <c r="F129"/>
      <c r="G129"/>
      <c r="H129"/>
      <c r="I129"/>
    </row>
    <row r="130" spans="1:9" s="10" customFormat="1" x14ac:dyDescent="0.25">
      <c r="A130"/>
      <c r="B130"/>
      <c r="C130"/>
      <c r="D130"/>
      <c r="E130"/>
      <c r="F130"/>
      <c r="G130"/>
      <c r="H130"/>
      <c r="I130"/>
    </row>
    <row r="131" spans="1:9" s="10" customFormat="1" x14ac:dyDescent="0.25">
      <c r="A131" t="s">
        <v>31</v>
      </c>
      <c r="B131" t="s">
        <v>32</v>
      </c>
      <c r="C131" t="s">
        <v>33</v>
      </c>
      <c r="D131" t="s">
        <v>34</v>
      </c>
      <c r="E131">
        <v>1000</v>
      </c>
      <c r="F131" t="s">
        <v>35</v>
      </c>
      <c r="G131" t="s">
        <v>36</v>
      </c>
      <c r="H131" t="s">
        <v>37</v>
      </c>
      <c r="I131" t="s">
        <v>26</v>
      </c>
    </row>
    <row r="132" spans="1:9" s="10" customFormat="1" x14ac:dyDescent="0.25">
      <c r="A132" t="s">
        <v>38</v>
      </c>
      <c r="B132" t="s">
        <v>39</v>
      </c>
      <c r="C132">
        <v>9</v>
      </c>
      <c r="D132"/>
      <c r="E132"/>
      <c r="F132"/>
      <c r="G132"/>
      <c r="H132"/>
      <c r="I132"/>
    </row>
    <row r="133" spans="1:9" s="10" customFormat="1" x14ac:dyDescent="0.25">
      <c r="A133" t="s">
        <v>40</v>
      </c>
      <c r="B133" t="s">
        <v>49</v>
      </c>
      <c r="C133" t="s">
        <v>50</v>
      </c>
      <c r="D133"/>
      <c r="E133"/>
      <c r="F133"/>
      <c r="G133"/>
      <c r="H133"/>
      <c r="I133"/>
    </row>
    <row r="134" spans="1:9" s="10" customFormat="1" x14ac:dyDescent="0.25">
      <c r="A134" t="s">
        <v>43</v>
      </c>
      <c r="B134" t="s">
        <v>44</v>
      </c>
      <c r="C134" t="s">
        <v>1</v>
      </c>
      <c r="D134"/>
      <c r="E134"/>
      <c r="F134"/>
      <c r="G134"/>
      <c r="H134"/>
      <c r="I134"/>
    </row>
    <row r="135" spans="1:9" s="10" customFormat="1" x14ac:dyDescent="0.25">
      <c r="A135" t="s">
        <v>45</v>
      </c>
      <c r="B135" t="s">
        <v>51</v>
      </c>
      <c r="C135" t="s">
        <v>47</v>
      </c>
      <c r="D135" t="s">
        <v>52</v>
      </c>
      <c r="E135"/>
      <c r="F135"/>
      <c r="G135"/>
      <c r="H135"/>
      <c r="I135"/>
    </row>
    <row r="137" spans="1:9" ht="30" x14ac:dyDescent="0.25">
      <c r="A137" s="9"/>
      <c r="B137" s="9" t="s">
        <v>54</v>
      </c>
      <c r="C137" s="9" t="s">
        <v>55</v>
      </c>
      <c r="D137" s="9" t="s">
        <v>56</v>
      </c>
      <c r="E137" s="9" t="s">
        <v>57</v>
      </c>
      <c r="F137" s="9"/>
      <c r="G137" s="9"/>
      <c r="H137" s="9"/>
      <c r="I137" s="9"/>
    </row>
    <row r="138" spans="1:9" x14ac:dyDescent="0.25">
      <c r="A138" s="10"/>
      <c r="B138" s="10">
        <v>22</v>
      </c>
      <c r="C138" s="10">
        <v>56994.33</v>
      </c>
      <c r="D138" s="10">
        <v>35934.32</v>
      </c>
      <c r="E138" s="10">
        <v>63.05</v>
      </c>
      <c r="F138" s="10"/>
      <c r="G138" s="10"/>
      <c r="H138" s="10"/>
      <c r="I138" s="10"/>
    </row>
    <row r="139" spans="1:9" x14ac:dyDescent="0.25">
      <c r="A139" s="10"/>
      <c r="B139" s="10">
        <v>30</v>
      </c>
      <c r="C139" s="10">
        <v>58987.9</v>
      </c>
      <c r="D139" s="10">
        <v>36128.86</v>
      </c>
      <c r="E139" s="10">
        <v>61.25</v>
      </c>
      <c r="F139" s="10"/>
      <c r="G139" s="10"/>
      <c r="H139" s="10"/>
      <c r="I139" s="10"/>
    </row>
    <row r="140" spans="1:9" x14ac:dyDescent="0.25">
      <c r="A140" s="10"/>
      <c r="B140" s="10">
        <v>40</v>
      </c>
      <c r="C140" s="10">
        <v>60943.21</v>
      </c>
      <c r="D140" s="10">
        <v>37208.410000000003</v>
      </c>
      <c r="E140" s="10">
        <v>61.05</v>
      </c>
      <c r="F140" s="10"/>
      <c r="G140" s="10"/>
      <c r="H140" s="10"/>
      <c r="I140" s="10"/>
    </row>
    <row r="141" spans="1:9" x14ac:dyDescent="0.25">
      <c r="A141" s="10"/>
      <c r="B141" s="10">
        <v>50</v>
      </c>
      <c r="C141" s="10">
        <v>62010.64</v>
      </c>
      <c r="D141" s="10">
        <v>36963.72</v>
      </c>
      <c r="E141" s="10">
        <v>59.61</v>
      </c>
      <c r="F141" s="10"/>
      <c r="G141" s="10"/>
      <c r="H141" s="10"/>
      <c r="I141" s="10"/>
    </row>
    <row r="142" spans="1:9" s="9" customFormat="1" x14ac:dyDescent="0.25">
      <c r="A142" s="10"/>
      <c r="B142" s="10">
        <v>60</v>
      </c>
      <c r="C142" s="10">
        <v>63053.919999999998</v>
      </c>
      <c r="D142" s="10">
        <v>35522.44</v>
      </c>
      <c r="E142" s="10">
        <v>56.34</v>
      </c>
      <c r="F142" s="10"/>
      <c r="G142" s="10"/>
      <c r="H142" s="10"/>
      <c r="I142" s="10"/>
    </row>
    <row r="143" spans="1:9" x14ac:dyDescent="0.25">
      <c r="A143" s="10"/>
      <c r="B143" s="10">
        <v>70</v>
      </c>
      <c r="C143" s="10">
        <v>64096.07</v>
      </c>
      <c r="D143" s="10">
        <v>33538</v>
      </c>
      <c r="E143" s="10">
        <v>52.32</v>
      </c>
      <c r="F143" s="10"/>
      <c r="G143" s="10"/>
      <c r="H143" s="10"/>
      <c r="I143" s="10"/>
    </row>
    <row r="144" spans="1:9" x14ac:dyDescent="0.25">
      <c r="A144" s="10"/>
      <c r="B144" s="10">
        <v>80</v>
      </c>
      <c r="C144" s="10">
        <v>64793.34</v>
      </c>
      <c r="D144" s="10">
        <v>31614.91</v>
      </c>
      <c r="E144" s="10">
        <v>48.79</v>
      </c>
      <c r="F144" s="10"/>
      <c r="G144" s="10"/>
      <c r="H144" s="10"/>
      <c r="I144" s="10"/>
    </row>
    <row r="145" spans="1:16" x14ac:dyDescent="0.25">
      <c r="A145" s="10"/>
      <c r="B145" s="10">
        <v>90</v>
      </c>
      <c r="C145" s="10">
        <v>65578.84</v>
      </c>
      <c r="D145" s="10">
        <v>30655.84</v>
      </c>
      <c r="E145" s="10">
        <v>46.75</v>
      </c>
      <c r="F145" s="10"/>
      <c r="G145" s="10"/>
      <c r="H145" s="10"/>
      <c r="I145" s="10"/>
      <c r="P145" s="2"/>
    </row>
    <row r="146" spans="1:16" x14ac:dyDescent="0.25">
      <c r="A146" s="10"/>
      <c r="B146" s="10">
        <v>100</v>
      </c>
      <c r="C146" s="10">
        <v>66267.09</v>
      </c>
      <c r="D146" s="10">
        <v>29451.22</v>
      </c>
      <c r="E146" s="10">
        <v>44.44</v>
      </c>
      <c r="F146" s="10"/>
      <c r="G146" s="10"/>
      <c r="H146" s="10"/>
      <c r="I146" s="10"/>
    </row>
    <row r="147" spans="1:16" x14ac:dyDescent="0.25">
      <c r="A147" s="10"/>
      <c r="B147" s="10">
        <v>120</v>
      </c>
      <c r="C147" s="10">
        <v>67470.37</v>
      </c>
      <c r="D147" s="10">
        <v>27329.62</v>
      </c>
      <c r="E147" s="10">
        <v>40.51</v>
      </c>
      <c r="F147" s="10"/>
      <c r="G147" s="10"/>
      <c r="H147" s="10"/>
      <c r="I147" s="10"/>
    </row>
    <row r="148" spans="1:16" x14ac:dyDescent="0.25">
      <c r="A148" s="10"/>
      <c r="B148" s="10">
        <v>140</v>
      </c>
      <c r="C148" s="10">
        <v>68916.899999999994</v>
      </c>
      <c r="D148" s="10">
        <v>25150.23</v>
      </c>
      <c r="E148" s="10">
        <v>36.49</v>
      </c>
      <c r="F148" s="10"/>
      <c r="G148" s="10"/>
      <c r="H148" s="10"/>
      <c r="I148" s="10"/>
    </row>
    <row r="149" spans="1:16" x14ac:dyDescent="0.25">
      <c r="A149" s="10"/>
      <c r="B149" s="10">
        <v>160</v>
      </c>
      <c r="C149" s="10">
        <v>70309.2</v>
      </c>
      <c r="D149" s="10">
        <v>24660.65</v>
      </c>
      <c r="E149" s="10">
        <v>35.07</v>
      </c>
      <c r="F149" s="10"/>
      <c r="G149" s="10"/>
      <c r="H149" s="10"/>
      <c r="I149" s="10"/>
    </row>
    <row r="150" spans="1:16" x14ac:dyDescent="0.25">
      <c r="A150" s="10"/>
      <c r="B150" s="10">
        <v>180</v>
      </c>
      <c r="C150" s="10">
        <v>71492.73</v>
      </c>
      <c r="D150" s="10">
        <v>22702.62</v>
      </c>
      <c r="E150" s="10">
        <v>31.76</v>
      </c>
      <c r="F150" s="10"/>
      <c r="G150" s="10"/>
      <c r="H150" s="10"/>
      <c r="I150" s="10"/>
    </row>
    <row r="151" spans="1:16" x14ac:dyDescent="0.25">
      <c r="A151" s="10"/>
      <c r="B151" s="10">
        <v>200</v>
      </c>
      <c r="C151" s="10">
        <v>72711.490000000005</v>
      </c>
      <c r="D151" s="10">
        <v>21707.31</v>
      </c>
      <c r="E151" s="10">
        <v>29.85</v>
      </c>
      <c r="F151" s="10"/>
      <c r="G151" s="10"/>
      <c r="H151" s="10"/>
      <c r="I151" s="10"/>
    </row>
    <row r="152" spans="1:16" x14ac:dyDescent="0.25">
      <c r="A152" s="10"/>
      <c r="B152" s="10">
        <v>230</v>
      </c>
      <c r="C152" s="10">
        <v>74050.48</v>
      </c>
      <c r="D152" s="10">
        <v>20245.05</v>
      </c>
      <c r="E152" s="10">
        <v>27.34</v>
      </c>
      <c r="F152" s="10"/>
      <c r="G152" s="10"/>
      <c r="H152" s="10"/>
      <c r="I152" s="10"/>
    </row>
    <row r="153" spans="1:16" x14ac:dyDescent="0.25">
      <c r="A153" s="10"/>
      <c r="B153" s="10">
        <v>260</v>
      </c>
      <c r="C153" s="10">
        <v>75556.36</v>
      </c>
      <c r="D153" s="10">
        <v>18508.18</v>
      </c>
      <c r="E153" s="10">
        <v>24.5</v>
      </c>
      <c r="F153" s="10"/>
      <c r="G153" s="10"/>
      <c r="H153" s="10"/>
      <c r="I153" s="10"/>
    </row>
    <row r="154" spans="1:16" x14ac:dyDescent="0.25">
      <c r="A154" s="10"/>
      <c r="B154" s="10">
        <v>300</v>
      </c>
      <c r="C154" s="10">
        <v>77952.55</v>
      </c>
      <c r="D154" s="10">
        <v>15601</v>
      </c>
      <c r="E154" s="10">
        <v>20.010000000000002</v>
      </c>
      <c r="F154" s="10"/>
      <c r="G154" s="10"/>
      <c r="H154" s="10"/>
      <c r="I154" s="10"/>
    </row>
    <row r="155" spans="1:16" x14ac:dyDescent="0.25">
      <c r="A155" s="10"/>
      <c r="B155" s="10">
        <v>330</v>
      </c>
      <c r="C155" s="10">
        <v>80091.09</v>
      </c>
      <c r="D155" s="10">
        <v>15065.08</v>
      </c>
      <c r="E155" s="10">
        <v>18.809999999999999</v>
      </c>
      <c r="F155" s="10"/>
      <c r="G155" s="10"/>
      <c r="H155" s="10"/>
      <c r="I155" s="10"/>
    </row>
    <row r="156" spans="1:16" x14ac:dyDescent="0.25">
      <c r="A156" s="10"/>
      <c r="B156" s="10">
        <v>360</v>
      </c>
      <c r="C156" s="10">
        <v>81575.27</v>
      </c>
      <c r="D156" s="10">
        <v>15121.59</v>
      </c>
      <c r="E156" s="10">
        <v>18.54</v>
      </c>
      <c r="F156" s="10"/>
      <c r="G156" s="10"/>
      <c r="H156" s="10"/>
      <c r="I156" s="10"/>
    </row>
    <row r="157" spans="1:16" x14ac:dyDescent="0.25">
      <c r="A157" s="10"/>
      <c r="B157" s="10">
        <v>400</v>
      </c>
      <c r="C157" s="10">
        <v>83708.39</v>
      </c>
      <c r="D157" s="10">
        <v>14444.97</v>
      </c>
      <c r="E157" s="10">
        <v>17.260000000000002</v>
      </c>
      <c r="F157" s="10"/>
      <c r="G157" s="10"/>
      <c r="H157" s="10"/>
      <c r="I157" s="10"/>
    </row>
    <row r="158" spans="1:16" x14ac:dyDescent="0.25">
      <c r="A158" s="10"/>
      <c r="B158" s="10">
        <v>450</v>
      </c>
      <c r="C158" s="10">
        <v>85547.11</v>
      </c>
      <c r="D158" s="10">
        <v>15196.62</v>
      </c>
      <c r="E158" s="10">
        <v>17.760000000000002</v>
      </c>
      <c r="F158" s="10"/>
      <c r="G158" s="10"/>
      <c r="H158" s="10"/>
      <c r="I158" s="10"/>
    </row>
    <row r="159" spans="1:16" x14ac:dyDescent="0.25">
      <c r="A159" s="10"/>
      <c r="B159" s="10">
        <v>500</v>
      </c>
      <c r="C159" s="10">
        <v>87784.48</v>
      </c>
      <c r="D159" s="10">
        <v>16501.68</v>
      </c>
      <c r="E159" s="10">
        <v>18.8</v>
      </c>
      <c r="F159" s="10"/>
      <c r="G159" s="10"/>
      <c r="H159" s="10"/>
      <c r="I159" s="10"/>
    </row>
    <row r="160" spans="1:16" x14ac:dyDescent="0.25">
      <c r="A160" s="10"/>
      <c r="B160" s="10">
        <v>600</v>
      </c>
      <c r="C160" s="10">
        <v>90940.59</v>
      </c>
      <c r="D160" s="10">
        <v>16695.77</v>
      </c>
      <c r="E160" s="10">
        <v>18.36</v>
      </c>
      <c r="F160" s="10"/>
      <c r="G160" s="10"/>
      <c r="H160" s="10"/>
      <c r="I160" s="10"/>
    </row>
    <row r="161" spans="1:9" x14ac:dyDescent="0.25">
      <c r="A161" s="10"/>
      <c r="B161" s="10">
        <v>700</v>
      </c>
      <c r="C161" s="10">
        <v>93599.16</v>
      </c>
      <c r="D161" s="10">
        <v>16924.900000000001</v>
      </c>
      <c r="E161" s="10">
        <v>18.079999999999998</v>
      </c>
      <c r="F161" s="10"/>
      <c r="G161" s="10"/>
      <c r="H161" s="10"/>
      <c r="I161" s="10"/>
    </row>
    <row r="162" spans="1:9" x14ac:dyDescent="0.25">
      <c r="A162" s="10"/>
      <c r="B162" s="10">
        <v>800</v>
      </c>
      <c r="C162" s="10">
        <v>95988.09</v>
      </c>
      <c r="D162" s="10">
        <v>16763.87</v>
      </c>
      <c r="E162" s="10">
        <v>17.46</v>
      </c>
      <c r="F162" s="10"/>
      <c r="G162" s="10"/>
      <c r="H162" s="10"/>
      <c r="I162" s="10"/>
    </row>
    <row r="163" spans="1:9" x14ac:dyDescent="0.25">
      <c r="A163" s="10"/>
      <c r="B163" s="10">
        <v>900</v>
      </c>
      <c r="C163" s="10">
        <v>97922.63</v>
      </c>
      <c r="D163" s="10">
        <v>16064.51</v>
      </c>
      <c r="E163" s="10">
        <v>16.41</v>
      </c>
      <c r="F163" s="10"/>
      <c r="G163" s="10"/>
      <c r="H163" s="10"/>
      <c r="I163" s="10"/>
    </row>
    <row r="164" spans="1:9" x14ac:dyDescent="0.25">
      <c r="A164" s="10"/>
      <c r="B164" s="10">
        <v>1000</v>
      </c>
      <c r="C164" s="10">
        <v>99720.28</v>
      </c>
      <c r="D164" s="10">
        <v>17493.25</v>
      </c>
      <c r="E164" s="10">
        <v>17.54</v>
      </c>
      <c r="F164" s="10"/>
      <c r="G164" s="10"/>
      <c r="H164" s="10"/>
      <c r="I164" s="10"/>
    </row>
    <row r="165" spans="1:9" x14ac:dyDescent="0.25">
      <c r="A165" s="10"/>
      <c r="B165" s="10">
        <v>1500</v>
      </c>
      <c r="C165" s="10">
        <v>106010.19</v>
      </c>
      <c r="D165" s="10">
        <v>15840.47</v>
      </c>
      <c r="E165" s="10">
        <v>14.94</v>
      </c>
      <c r="F165" s="10"/>
      <c r="G165" s="10"/>
      <c r="H165" s="10"/>
      <c r="I165" s="10"/>
    </row>
    <row r="166" spans="1:9" x14ac:dyDescent="0.25">
      <c r="A166" s="10"/>
      <c r="B166" s="10">
        <v>2000</v>
      </c>
      <c r="C166" s="10">
        <v>110469.47</v>
      </c>
      <c r="D166" s="10">
        <v>12991.67</v>
      </c>
      <c r="E166" s="10">
        <v>11.76</v>
      </c>
      <c r="F166" s="10"/>
      <c r="G166" s="10"/>
      <c r="H166" s="10"/>
      <c r="I166" s="10"/>
    </row>
    <row r="167" spans="1:9" x14ac:dyDescent="0.25">
      <c r="A167" s="10"/>
      <c r="B167" s="10">
        <v>2880</v>
      </c>
      <c r="C167" s="10">
        <v>114369.52</v>
      </c>
      <c r="D167" s="10">
        <v>10279.44</v>
      </c>
      <c r="E167" s="10">
        <v>8.99</v>
      </c>
      <c r="F167" s="10"/>
      <c r="G167" s="10"/>
      <c r="H167" s="10"/>
      <c r="I167" s="10"/>
    </row>
    <row r="168" spans="1:9" x14ac:dyDescent="0.25">
      <c r="A168" s="10"/>
      <c r="B168" s="10"/>
      <c r="C168" s="10"/>
      <c r="D168" s="10"/>
      <c r="E168" s="10"/>
      <c r="F168" s="10"/>
      <c r="G168" s="10"/>
      <c r="H168" s="10"/>
      <c r="I168" s="10"/>
    </row>
    <row r="169" spans="1:9" x14ac:dyDescent="0.25">
      <c r="A169" t="s">
        <v>11</v>
      </c>
    </row>
    <row r="171" spans="1:9" x14ac:dyDescent="0.25">
      <c r="A171" t="s">
        <v>31</v>
      </c>
      <c r="B171" t="s">
        <v>32</v>
      </c>
      <c r="C171" t="s">
        <v>33</v>
      </c>
      <c r="D171" t="s">
        <v>34</v>
      </c>
      <c r="E171">
        <v>1000</v>
      </c>
      <c r="F171" t="s">
        <v>35</v>
      </c>
      <c r="G171" t="s">
        <v>36</v>
      </c>
      <c r="H171" t="s">
        <v>37</v>
      </c>
      <c r="I171" t="s">
        <v>26</v>
      </c>
    </row>
    <row r="172" spans="1:9" x14ac:dyDescent="0.25">
      <c r="A172" t="s">
        <v>38</v>
      </c>
      <c r="B172" t="s">
        <v>39</v>
      </c>
      <c r="C172">
        <v>10</v>
      </c>
    </row>
    <row r="173" spans="1:9" x14ac:dyDescent="0.25">
      <c r="A173" t="s">
        <v>40</v>
      </c>
      <c r="B173" t="s">
        <v>49</v>
      </c>
      <c r="C173" t="s">
        <v>50</v>
      </c>
    </row>
    <row r="174" spans="1:9" x14ac:dyDescent="0.25">
      <c r="A174" t="s">
        <v>43</v>
      </c>
      <c r="B174" t="s">
        <v>44</v>
      </c>
      <c r="C174" t="s">
        <v>2</v>
      </c>
    </row>
    <row r="175" spans="1:9" x14ac:dyDescent="0.25">
      <c r="A175" t="s">
        <v>45</v>
      </c>
      <c r="B175" t="s">
        <v>51</v>
      </c>
      <c r="C175" t="s">
        <v>47</v>
      </c>
      <c r="D175" t="s">
        <v>52</v>
      </c>
    </row>
    <row r="177" spans="1:16" ht="30" x14ac:dyDescent="0.25">
      <c r="A177" s="9"/>
      <c r="B177" s="9" t="s">
        <v>54</v>
      </c>
      <c r="C177" s="9" t="s">
        <v>55</v>
      </c>
      <c r="D177" s="9" t="s">
        <v>56</v>
      </c>
      <c r="E177" s="9" t="s">
        <v>57</v>
      </c>
      <c r="F177" s="9"/>
      <c r="G177" s="9"/>
      <c r="H177" s="9"/>
      <c r="I177" s="9"/>
    </row>
    <row r="178" spans="1:16" x14ac:dyDescent="0.25">
      <c r="A178" s="10"/>
      <c r="B178" s="10">
        <v>22</v>
      </c>
      <c r="C178" s="10">
        <v>56994.33</v>
      </c>
      <c r="D178" s="10">
        <v>19349.21</v>
      </c>
      <c r="E178" s="10">
        <v>33.950000000000003</v>
      </c>
      <c r="F178" s="10"/>
      <c r="G178" s="10"/>
      <c r="H178" s="10"/>
      <c r="I178" s="10"/>
    </row>
    <row r="179" spans="1:16" x14ac:dyDescent="0.25">
      <c r="A179" s="10"/>
      <c r="B179" s="10">
        <v>30</v>
      </c>
      <c r="C179" s="10">
        <v>58987.9</v>
      </c>
      <c r="D179" s="10">
        <v>21507.02</v>
      </c>
      <c r="E179" s="10">
        <v>36.46</v>
      </c>
      <c r="F179" s="10"/>
      <c r="G179" s="10"/>
      <c r="H179" s="10"/>
      <c r="I179" s="10"/>
    </row>
    <row r="180" spans="1:16" x14ac:dyDescent="0.25">
      <c r="A180" s="10"/>
      <c r="B180" s="10">
        <v>40</v>
      </c>
      <c r="C180" s="10">
        <v>60943.21</v>
      </c>
      <c r="D180" s="10">
        <v>24925.27</v>
      </c>
      <c r="E180" s="10">
        <v>40.9</v>
      </c>
      <c r="F180" s="10"/>
      <c r="G180" s="10"/>
      <c r="H180" s="10"/>
      <c r="I180" s="10"/>
    </row>
    <row r="181" spans="1:16" x14ac:dyDescent="0.25">
      <c r="A181" s="10"/>
      <c r="B181" s="10">
        <v>50</v>
      </c>
      <c r="C181" s="10">
        <v>62010.64</v>
      </c>
      <c r="D181" s="10">
        <v>26368.78</v>
      </c>
      <c r="E181" s="10">
        <v>42.52</v>
      </c>
      <c r="F181" s="10"/>
      <c r="G181" s="10"/>
      <c r="H181" s="10"/>
      <c r="I181" s="10"/>
    </row>
    <row r="182" spans="1:16" x14ac:dyDescent="0.25">
      <c r="A182" s="10"/>
      <c r="B182" s="10">
        <v>60</v>
      </c>
      <c r="C182" s="10">
        <v>63053.919999999998</v>
      </c>
      <c r="D182" s="10">
        <v>26980.240000000002</v>
      </c>
      <c r="E182" s="10">
        <v>42.79</v>
      </c>
      <c r="F182" s="10"/>
      <c r="G182" s="10"/>
      <c r="H182" s="10"/>
      <c r="I182" s="10"/>
    </row>
    <row r="183" spans="1:16" x14ac:dyDescent="0.25">
      <c r="A183" s="10"/>
      <c r="B183" s="10">
        <v>70</v>
      </c>
      <c r="C183" s="10">
        <v>64096.07</v>
      </c>
      <c r="D183" s="10">
        <v>29111.29</v>
      </c>
      <c r="E183" s="10">
        <v>45.42</v>
      </c>
      <c r="F183" s="10"/>
      <c r="G183" s="10"/>
      <c r="H183" s="10"/>
      <c r="I183" s="10"/>
    </row>
    <row r="184" spans="1:16" s="9" customFormat="1" x14ac:dyDescent="0.25">
      <c r="A184" s="10"/>
      <c r="B184" s="10">
        <v>80</v>
      </c>
      <c r="C184" s="10">
        <v>64793.34</v>
      </c>
      <c r="D184" s="10">
        <v>30561.39</v>
      </c>
      <c r="E184" s="10">
        <v>47.17</v>
      </c>
      <c r="F184" s="10"/>
      <c r="G184" s="10"/>
      <c r="H184" s="10"/>
      <c r="I184" s="10"/>
    </row>
    <row r="185" spans="1:16" x14ac:dyDescent="0.25">
      <c r="A185" s="10"/>
      <c r="B185" s="10">
        <v>90</v>
      </c>
      <c r="C185" s="10">
        <v>65578.84</v>
      </c>
      <c r="D185" s="10">
        <v>32010.53</v>
      </c>
      <c r="E185" s="10">
        <v>48.81</v>
      </c>
      <c r="F185" s="10"/>
      <c r="G185" s="10"/>
      <c r="H185" s="10"/>
      <c r="I185" s="10"/>
    </row>
    <row r="186" spans="1:16" x14ac:dyDescent="0.25">
      <c r="A186" s="10"/>
      <c r="B186" s="10">
        <v>100</v>
      </c>
      <c r="C186" s="10">
        <v>66267.09</v>
      </c>
      <c r="D186" s="10">
        <v>33417.67</v>
      </c>
      <c r="E186" s="10">
        <v>50.43</v>
      </c>
      <c r="F186" s="10"/>
      <c r="G186" s="10"/>
      <c r="H186" s="10"/>
      <c r="I186" s="10"/>
    </row>
    <row r="187" spans="1:16" x14ac:dyDescent="0.25">
      <c r="A187" s="10"/>
      <c r="B187" s="10">
        <v>120</v>
      </c>
      <c r="C187" s="10">
        <v>67470.37</v>
      </c>
      <c r="D187" s="10">
        <v>34662.449999999997</v>
      </c>
      <c r="E187" s="10">
        <v>51.37</v>
      </c>
      <c r="F187" s="10"/>
      <c r="G187" s="10"/>
      <c r="H187" s="10"/>
      <c r="I187" s="10"/>
      <c r="P187" s="2"/>
    </row>
    <row r="188" spans="1:16" x14ac:dyDescent="0.25">
      <c r="A188" s="10"/>
      <c r="B188" s="10">
        <v>140</v>
      </c>
      <c r="C188" s="10">
        <v>68916.899999999994</v>
      </c>
      <c r="D188" s="10">
        <v>35545.96</v>
      </c>
      <c r="E188" s="10">
        <v>51.58</v>
      </c>
      <c r="F188" s="10"/>
      <c r="G188" s="10"/>
      <c r="H188" s="10"/>
      <c r="I188" s="10"/>
    </row>
    <row r="189" spans="1:16" x14ac:dyDescent="0.25">
      <c r="A189" s="10"/>
      <c r="B189" s="10">
        <v>160</v>
      </c>
      <c r="C189" s="10">
        <v>70309.2</v>
      </c>
      <c r="D189" s="10">
        <v>35072.089999999997</v>
      </c>
      <c r="E189" s="10">
        <v>49.88</v>
      </c>
      <c r="F189" s="10"/>
      <c r="G189" s="10"/>
      <c r="H189" s="10"/>
      <c r="I189" s="10"/>
    </row>
    <row r="190" spans="1:16" x14ac:dyDescent="0.25">
      <c r="A190" s="10"/>
      <c r="B190" s="10">
        <v>180</v>
      </c>
      <c r="C190" s="10">
        <v>71492.73</v>
      </c>
      <c r="D190" s="10">
        <v>34684.65</v>
      </c>
      <c r="E190" s="10">
        <v>48.51</v>
      </c>
      <c r="F190" s="10"/>
      <c r="G190" s="10"/>
      <c r="H190" s="10"/>
      <c r="I190" s="10"/>
    </row>
    <row r="191" spans="1:16" x14ac:dyDescent="0.25">
      <c r="A191" s="10"/>
      <c r="B191" s="10">
        <v>200</v>
      </c>
      <c r="C191" s="10">
        <v>72711.490000000005</v>
      </c>
      <c r="D191" s="10">
        <v>33820.47</v>
      </c>
      <c r="E191" s="10">
        <v>46.51</v>
      </c>
      <c r="F191" s="10"/>
      <c r="G191" s="10"/>
      <c r="H191" s="10"/>
      <c r="I191" s="10"/>
    </row>
    <row r="192" spans="1:16" x14ac:dyDescent="0.25">
      <c r="A192" s="10"/>
      <c r="B192" s="10">
        <v>230</v>
      </c>
      <c r="C192" s="10">
        <v>74050.48</v>
      </c>
      <c r="D192" s="10">
        <v>32034.09</v>
      </c>
      <c r="E192" s="10">
        <v>43.26</v>
      </c>
      <c r="F192" s="10"/>
      <c r="G192" s="10"/>
      <c r="H192" s="10"/>
      <c r="I192" s="10"/>
    </row>
    <row r="193" spans="1:9" x14ac:dyDescent="0.25">
      <c r="A193" s="10"/>
      <c r="B193" s="10">
        <v>260</v>
      </c>
      <c r="C193" s="10">
        <v>75556.36</v>
      </c>
      <c r="D193" s="10">
        <v>29831.54</v>
      </c>
      <c r="E193" s="10">
        <v>39.479999999999997</v>
      </c>
      <c r="F193" s="10"/>
      <c r="G193" s="10"/>
      <c r="H193" s="10"/>
      <c r="I193" s="10"/>
    </row>
    <row r="194" spans="1:9" x14ac:dyDescent="0.25">
      <c r="A194" s="10"/>
      <c r="B194" s="10">
        <v>300</v>
      </c>
      <c r="C194" s="10">
        <v>77952.55</v>
      </c>
      <c r="D194" s="10">
        <v>27672.6</v>
      </c>
      <c r="E194" s="10">
        <v>35.5</v>
      </c>
      <c r="F194" s="10"/>
      <c r="G194" s="10"/>
      <c r="H194" s="10"/>
      <c r="I194" s="10"/>
    </row>
    <row r="195" spans="1:9" x14ac:dyDescent="0.25">
      <c r="A195" s="10"/>
      <c r="B195" s="10">
        <v>330</v>
      </c>
      <c r="C195" s="10">
        <v>80091.09</v>
      </c>
      <c r="D195" s="10">
        <v>25382.07</v>
      </c>
      <c r="E195" s="10">
        <v>31.69</v>
      </c>
      <c r="F195" s="10"/>
      <c r="G195" s="10"/>
      <c r="H195" s="10"/>
      <c r="I195" s="10"/>
    </row>
    <row r="196" spans="1:9" x14ac:dyDescent="0.25">
      <c r="A196" s="10"/>
      <c r="B196" s="10">
        <v>360</v>
      </c>
      <c r="C196" s="10">
        <v>81575.27</v>
      </c>
      <c r="D196" s="10">
        <v>23658.58</v>
      </c>
      <c r="E196" s="10">
        <v>29</v>
      </c>
      <c r="F196" s="10"/>
      <c r="G196" s="10"/>
      <c r="H196" s="10"/>
      <c r="I196" s="10"/>
    </row>
    <row r="197" spans="1:9" x14ac:dyDescent="0.25">
      <c r="A197" s="10"/>
      <c r="B197" s="10">
        <v>400</v>
      </c>
      <c r="C197" s="10">
        <v>83708.39</v>
      </c>
      <c r="D197" s="10">
        <v>22006.66</v>
      </c>
      <c r="E197" s="10">
        <v>26.29</v>
      </c>
      <c r="F197" s="10"/>
      <c r="G197" s="10"/>
      <c r="H197" s="10"/>
      <c r="I197" s="10"/>
    </row>
    <row r="198" spans="1:9" x14ac:dyDescent="0.25">
      <c r="A198" s="10"/>
      <c r="B198" s="10">
        <v>450</v>
      </c>
      <c r="C198" s="10">
        <v>85547.11</v>
      </c>
      <c r="D198" s="10">
        <v>21089.11</v>
      </c>
      <c r="E198" s="10">
        <v>24.65</v>
      </c>
      <c r="F198" s="10"/>
      <c r="G198" s="10"/>
      <c r="H198" s="10"/>
      <c r="I198" s="10"/>
    </row>
    <row r="199" spans="1:9" x14ac:dyDescent="0.25">
      <c r="A199" s="10"/>
      <c r="B199" s="10">
        <v>500</v>
      </c>
      <c r="C199" s="10">
        <v>87784.48</v>
      </c>
      <c r="D199" s="10">
        <v>20320.36</v>
      </c>
      <c r="E199" s="10">
        <v>23.15</v>
      </c>
      <c r="F199" s="10"/>
      <c r="G199" s="10"/>
      <c r="H199" s="10"/>
      <c r="I199" s="10"/>
    </row>
    <row r="200" spans="1:9" x14ac:dyDescent="0.25">
      <c r="A200" s="10"/>
      <c r="B200" s="10">
        <v>600</v>
      </c>
      <c r="C200" s="10">
        <v>90940.59</v>
      </c>
      <c r="D200" s="10">
        <v>19333.71</v>
      </c>
      <c r="E200" s="10">
        <v>21.26</v>
      </c>
      <c r="F200" s="10"/>
      <c r="G200" s="10"/>
      <c r="H200" s="10"/>
      <c r="I200" s="10"/>
    </row>
    <row r="201" spans="1:9" x14ac:dyDescent="0.25">
      <c r="A201" s="10"/>
      <c r="B201" s="10">
        <v>700</v>
      </c>
      <c r="C201" s="10">
        <v>93599.16</v>
      </c>
      <c r="D201" s="10">
        <v>17441.84</v>
      </c>
      <c r="E201" s="10">
        <v>18.63</v>
      </c>
      <c r="F201" s="10"/>
      <c r="G201" s="10"/>
      <c r="H201" s="10"/>
      <c r="I201" s="10"/>
    </row>
    <row r="202" spans="1:9" x14ac:dyDescent="0.25">
      <c r="A202" s="10"/>
      <c r="B202" s="10">
        <v>800</v>
      </c>
      <c r="C202" s="10">
        <v>95988.09</v>
      </c>
      <c r="D202" s="10">
        <v>15912.06</v>
      </c>
      <c r="E202" s="10">
        <v>16.579999999999998</v>
      </c>
      <c r="F202" s="10"/>
      <c r="G202" s="10"/>
      <c r="H202" s="10"/>
      <c r="I202" s="10"/>
    </row>
    <row r="203" spans="1:9" x14ac:dyDescent="0.25">
      <c r="A203" s="10"/>
      <c r="B203" s="10">
        <v>900</v>
      </c>
      <c r="C203" s="10">
        <v>97922.63</v>
      </c>
      <c r="D203" s="10">
        <v>14392.14</v>
      </c>
      <c r="E203" s="10">
        <v>14.7</v>
      </c>
      <c r="F203" s="10"/>
      <c r="G203" s="10"/>
      <c r="H203" s="10"/>
      <c r="I203" s="10"/>
    </row>
    <row r="204" spans="1:9" x14ac:dyDescent="0.25">
      <c r="A204" s="10"/>
      <c r="B204" s="10">
        <v>1000</v>
      </c>
      <c r="C204" s="10">
        <v>99720.28</v>
      </c>
      <c r="D204" s="10">
        <v>14510.53</v>
      </c>
      <c r="E204" s="10">
        <v>14.55</v>
      </c>
      <c r="F204" s="10"/>
      <c r="G204" s="10"/>
      <c r="H204" s="10"/>
      <c r="I204" s="10"/>
    </row>
    <row r="205" spans="1:9" x14ac:dyDescent="0.25">
      <c r="A205" s="10"/>
      <c r="B205" s="10">
        <v>1500</v>
      </c>
      <c r="C205" s="10">
        <v>106010.19</v>
      </c>
      <c r="D205" s="10">
        <v>15823.76</v>
      </c>
      <c r="E205" s="10">
        <v>14.93</v>
      </c>
      <c r="F205" s="10"/>
      <c r="G205" s="10"/>
      <c r="H205" s="10"/>
      <c r="I205" s="10"/>
    </row>
    <row r="206" spans="1:9" x14ac:dyDescent="0.25">
      <c r="A206" s="10"/>
      <c r="B206" s="10">
        <v>2000</v>
      </c>
      <c r="C206" s="10">
        <v>110469.47</v>
      </c>
      <c r="D206" s="10">
        <v>17146.12</v>
      </c>
      <c r="E206" s="10">
        <v>15.52</v>
      </c>
      <c r="F206" s="10"/>
      <c r="G206" s="10"/>
      <c r="H206" s="10"/>
      <c r="I206" s="10"/>
    </row>
    <row r="207" spans="1:9" x14ac:dyDescent="0.25">
      <c r="A207" s="10"/>
      <c r="B207" s="10">
        <v>2880</v>
      </c>
      <c r="C207" s="10">
        <v>114369.52</v>
      </c>
      <c r="D207" s="10">
        <v>13498.9</v>
      </c>
      <c r="E207" s="10">
        <v>11.8</v>
      </c>
      <c r="F207" s="10"/>
      <c r="G207" s="10"/>
      <c r="H207" s="10"/>
      <c r="I207" s="10"/>
    </row>
    <row r="209" spans="1:9" x14ac:dyDescent="0.25">
      <c r="A209" t="s">
        <v>11</v>
      </c>
    </row>
    <row r="211" spans="1:9" x14ac:dyDescent="0.25">
      <c r="A211" t="s">
        <v>31</v>
      </c>
      <c r="B211" t="s">
        <v>32</v>
      </c>
      <c r="C211" t="s">
        <v>33</v>
      </c>
      <c r="D211" t="s">
        <v>34</v>
      </c>
      <c r="E211">
        <v>1000</v>
      </c>
      <c r="F211" t="s">
        <v>35</v>
      </c>
      <c r="G211" t="s">
        <v>36</v>
      </c>
      <c r="H211" t="s">
        <v>37</v>
      </c>
      <c r="I211" t="s">
        <v>26</v>
      </c>
    </row>
    <row r="212" spans="1:9" x14ac:dyDescent="0.25">
      <c r="A212" t="s">
        <v>38</v>
      </c>
      <c r="B212" t="s">
        <v>39</v>
      </c>
      <c r="C212">
        <v>11</v>
      </c>
    </row>
    <row r="213" spans="1:9" x14ac:dyDescent="0.25">
      <c r="A213" t="s">
        <v>40</v>
      </c>
      <c r="B213" t="s">
        <v>53</v>
      </c>
    </row>
    <row r="214" spans="1:9" x14ac:dyDescent="0.25">
      <c r="A214" t="s">
        <v>43</v>
      </c>
      <c r="B214" t="s">
        <v>44</v>
      </c>
      <c r="C214" t="s">
        <v>1</v>
      </c>
    </row>
    <row r="215" spans="1:9" x14ac:dyDescent="0.25">
      <c r="A215" t="s">
        <v>45</v>
      </c>
      <c r="B215" t="s">
        <v>51</v>
      </c>
      <c r="C215" t="s">
        <v>47</v>
      </c>
      <c r="D215" t="s">
        <v>52</v>
      </c>
    </row>
    <row r="217" spans="1:9" ht="30" x14ac:dyDescent="0.25">
      <c r="A217" s="9"/>
      <c r="B217" s="9" t="s">
        <v>54</v>
      </c>
      <c r="C217" s="9" t="s">
        <v>55</v>
      </c>
      <c r="D217" s="9" t="s">
        <v>56</v>
      </c>
      <c r="E217" s="9" t="s">
        <v>57</v>
      </c>
      <c r="F217" s="9"/>
      <c r="G217" s="9"/>
      <c r="H217" s="9"/>
      <c r="I217" s="9"/>
    </row>
    <row r="218" spans="1:9" x14ac:dyDescent="0.25">
      <c r="A218" s="10"/>
      <c r="B218" s="10">
        <v>22</v>
      </c>
      <c r="C218" s="10">
        <v>56994.33</v>
      </c>
      <c r="D218" s="10">
        <v>45297</v>
      </c>
      <c r="E218" s="10">
        <v>79.48</v>
      </c>
      <c r="F218" s="10"/>
      <c r="G218" s="10"/>
      <c r="H218" s="10"/>
      <c r="I218" s="10"/>
    </row>
    <row r="219" spans="1:9" x14ac:dyDescent="0.25">
      <c r="A219" s="10"/>
      <c r="B219" s="10">
        <v>30</v>
      </c>
      <c r="C219" s="10">
        <v>58987.9</v>
      </c>
      <c r="D219" s="10">
        <v>46478.39</v>
      </c>
      <c r="E219" s="10">
        <v>78.790000000000006</v>
      </c>
      <c r="F219" s="10"/>
      <c r="G219" s="10"/>
      <c r="H219" s="10"/>
      <c r="I219" s="10"/>
    </row>
    <row r="220" spans="1:9" x14ac:dyDescent="0.25">
      <c r="A220" s="10"/>
      <c r="B220" s="10">
        <v>40</v>
      </c>
      <c r="C220" s="10">
        <v>60943.21</v>
      </c>
      <c r="D220" s="10">
        <v>47746.77</v>
      </c>
      <c r="E220" s="10">
        <v>78.349999999999994</v>
      </c>
      <c r="F220" s="10"/>
      <c r="G220" s="10"/>
      <c r="H220" s="10"/>
      <c r="I220" s="10"/>
    </row>
    <row r="221" spans="1:9" x14ac:dyDescent="0.25">
      <c r="A221" s="10"/>
      <c r="B221" s="10">
        <v>50</v>
      </c>
      <c r="C221" s="10">
        <v>62010.64</v>
      </c>
      <c r="D221" s="10">
        <v>47793.26</v>
      </c>
      <c r="E221" s="10">
        <v>77.069999999999993</v>
      </c>
      <c r="F221" s="10"/>
      <c r="G221" s="10"/>
      <c r="H221" s="10"/>
      <c r="I221" s="10"/>
    </row>
    <row r="222" spans="1:9" x14ac:dyDescent="0.25">
      <c r="A222" s="10"/>
      <c r="B222" s="10">
        <v>60</v>
      </c>
      <c r="C222" s="10">
        <v>63053.919999999998</v>
      </c>
      <c r="D222" s="10">
        <v>47735.82</v>
      </c>
      <c r="E222" s="10">
        <v>75.709999999999994</v>
      </c>
      <c r="F222" s="10"/>
      <c r="G222" s="10"/>
      <c r="H222" s="10"/>
      <c r="I222" s="10"/>
    </row>
    <row r="223" spans="1:9" x14ac:dyDescent="0.25">
      <c r="A223" s="10"/>
      <c r="B223" s="10">
        <v>70</v>
      </c>
      <c r="C223" s="10">
        <v>64096.07</v>
      </c>
      <c r="D223" s="10">
        <v>47474.1</v>
      </c>
      <c r="E223" s="10">
        <v>74.069999999999993</v>
      </c>
      <c r="F223" s="10"/>
      <c r="G223" s="10"/>
      <c r="H223" s="10"/>
      <c r="I223" s="10"/>
    </row>
    <row r="224" spans="1:9" s="9" customFormat="1" x14ac:dyDescent="0.25">
      <c r="A224" s="10"/>
      <c r="B224" s="10">
        <v>80</v>
      </c>
      <c r="C224" s="10">
        <v>64793.34</v>
      </c>
      <c r="D224" s="10">
        <v>47187.8</v>
      </c>
      <c r="E224" s="10">
        <v>72.83</v>
      </c>
      <c r="F224" s="10"/>
      <c r="G224" s="10"/>
      <c r="H224" s="10"/>
      <c r="I224" s="10"/>
    </row>
    <row r="225" spans="1:16" x14ac:dyDescent="0.25">
      <c r="A225" s="10"/>
      <c r="B225" s="10">
        <v>90</v>
      </c>
      <c r="C225" s="10">
        <v>65578.84</v>
      </c>
      <c r="D225" s="10">
        <v>46903.43</v>
      </c>
      <c r="E225" s="10">
        <v>71.52</v>
      </c>
      <c r="F225" s="10"/>
      <c r="G225" s="10"/>
      <c r="H225" s="10"/>
      <c r="I225" s="10"/>
    </row>
    <row r="226" spans="1:16" x14ac:dyDescent="0.25">
      <c r="A226" s="10"/>
      <c r="B226" s="10">
        <v>100</v>
      </c>
      <c r="C226" s="10">
        <v>66267.09</v>
      </c>
      <c r="D226" s="10">
        <v>46332.14</v>
      </c>
      <c r="E226" s="10">
        <v>69.92</v>
      </c>
      <c r="F226" s="10"/>
      <c r="G226" s="10"/>
      <c r="H226" s="10"/>
      <c r="I226" s="10"/>
    </row>
    <row r="227" spans="1:16" x14ac:dyDescent="0.25">
      <c r="A227" s="10"/>
      <c r="B227" s="10">
        <v>120</v>
      </c>
      <c r="C227" s="10">
        <v>67470.37</v>
      </c>
      <c r="D227" s="10">
        <v>45264.73</v>
      </c>
      <c r="E227" s="10">
        <v>67.09</v>
      </c>
      <c r="F227" s="10"/>
      <c r="G227" s="10"/>
      <c r="H227" s="10"/>
      <c r="I227" s="10"/>
      <c r="P227" s="2"/>
    </row>
    <row r="228" spans="1:16" x14ac:dyDescent="0.25">
      <c r="A228" s="10"/>
      <c r="B228" s="10">
        <v>140</v>
      </c>
      <c r="C228" s="10">
        <v>68916.899999999994</v>
      </c>
      <c r="D228" s="10">
        <v>44048.54</v>
      </c>
      <c r="E228" s="10">
        <v>63.92</v>
      </c>
      <c r="F228" s="10"/>
      <c r="G228" s="10"/>
      <c r="H228" s="10"/>
      <c r="I228" s="10"/>
    </row>
    <row r="229" spans="1:16" x14ac:dyDescent="0.25">
      <c r="A229" s="10"/>
      <c r="B229" s="10">
        <v>160</v>
      </c>
      <c r="C229" s="10">
        <v>70309.2</v>
      </c>
      <c r="D229" s="10">
        <v>43166.65</v>
      </c>
      <c r="E229" s="10">
        <v>61.4</v>
      </c>
      <c r="F229" s="10"/>
      <c r="G229" s="10"/>
      <c r="H229" s="10"/>
      <c r="I229" s="10"/>
    </row>
    <row r="230" spans="1:16" x14ac:dyDescent="0.25">
      <c r="A230" s="10"/>
      <c r="B230" s="10">
        <v>180</v>
      </c>
      <c r="C230" s="10">
        <v>71492.73</v>
      </c>
      <c r="D230" s="10">
        <v>41995.51</v>
      </c>
      <c r="E230" s="10">
        <v>58.74</v>
      </c>
      <c r="F230" s="10"/>
      <c r="G230" s="10"/>
      <c r="H230" s="10"/>
      <c r="I230" s="10"/>
    </row>
    <row r="231" spans="1:16" x14ac:dyDescent="0.25">
      <c r="A231" s="10"/>
      <c r="B231" s="10">
        <v>200</v>
      </c>
      <c r="C231" s="10">
        <v>72711.490000000005</v>
      </c>
      <c r="D231" s="10">
        <v>41159.08</v>
      </c>
      <c r="E231" s="10">
        <v>56.61</v>
      </c>
      <c r="F231" s="10"/>
      <c r="G231" s="10"/>
      <c r="H231" s="10"/>
      <c r="I231" s="10"/>
    </row>
    <row r="232" spans="1:16" x14ac:dyDescent="0.25">
      <c r="A232" s="10"/>
      <c r="B232" s="10">
        <v>230</v>
      </c>
      <c r="C232" s="10">
        <v>74050.48</v>
      </c>
      <c r="D232" s="10">
        <v>40109.58</v>
      </c>
      <c r="E232" s="10">
        <v>54.17</v>
      </c>
      <c r="F232" s="10"/>
      <c r="G232" s="10"/>
      <c r="H232" s="10"/>
      <c r="I232" s="10"/>
    </row>
    <row r="233" spans="1:16" x14ac:dyDescent="0.25">
      <c r="A233" s="10"/>
      <c r="B233" s="10">
        <v>260</v>
      </c>
      <c r="C233" s="10">
        <v>75556.36</v>
      </c>
      <c r="D233" s="10">
        <v>39271.17</v>
      </c>
      <c r="E233" s="10">
        <v>51.98</v>
      </c>
      <c r="F233" s="10"/>
      <c r="G233" s="10"/>
      <c r="H233" s="10"/>
      <c r="I233" s="10"/>
    </row>
    <row r="234" spans="1:16" x14ac:dyDescent="0.25">
      <c r="A234" s="10"/>
      <c r="B234" s="10">
        <v>300</v>
      </c>
      <c r="C234" s="10">
        <v>77952.55</v>
      </c>
      <c r="D234" s="10">
        <v>37618.839999999997</v>
      </c>
      <c r="E234" s="10">
        <v>48.26</v>
      </c>
      <c r="F234" s="10"/>
      <c r="G234" s="10"/>
      <c r="H234" s="10"/>
      <c r="I234" s="10"/>
    </row>
    <row r="235" spans="1:16" x14ac:dyDescent="0.25">
      <c r="A235" s="10"/>
      <c r="B235" s="10">
        <v>330</v>
      </c>
      <c r="C235" s="10">
        <v>80091.09</v>
      </c>
      <c r="D235" s="10">
        <v>36651.839999999997</v>
      </c>
      <c r="E235" s="10">
        <v>45.76</v>
      </c>
      <c r="F235" s="10"/>
      <c r="G235" s="10"/>
      <c r="H235" s="10"/>
      <c r="I235" s="10"/>
    </row>
    <row r="236" spans="1:16" x14ac:dyDescent="0.25">
      <c r="A236" s="10"/>
      <c r="B236" s="10">
        <v>360</v>
      </c>
      <c r="C236" s="10">
        <v>81575.27</v>
      </c>
      <c r="D236" s="10">
        <v>35622.92</v>
      </c>
      <c r="E236" s="10">
        <v>43.67</v>
      </c>
      <c r="F236" s="10"/>
      <c r="G236" s="10"/>
      <c r="H236" s="10"/>
      <c r="I236" s="10"/>
    </row>
    <row r="237" spans="1:16" x14ac:dyDescent="0.25">
      <c r="A237" s="10"/>
      <c r="B237" s="10">
        <v>400</v>
      </c>
      <c r="C237" s="10">
        <v>83708.39</v>
      </c>
      <c r="D237" s="10">
        <v>35093.35</v>
      </c>
      <c r="E237" s="10">
        <v>41.92</v>
      </c>
      <c r="F237" s="10"/>
      <c r="G237" s="10"/>
      <c r="H237" s="10"/>
      <c r="I237" s="10"/>
    </row>
    <row r="238" spans="1:16" x14ac:dyDescent="0.25">
      <c r="A238" s="10"/>
      <c r="B238" s="10">
        <v>450</v>
      </c>
      <c r="C238" s="10">
        <v>85547.11</v>
      </c>
      <c r="D238" s="10">
        <v>34487.199999999997</v>
      </c>
      <c r="E238" s="10">
        <v>40.31</v>
      </c>
      <c r="F238" s="10"/>
      <c r="G238" s="10"/>
      <c r="H238" s="10"/>
      <c r="I238" s="10"/>
    </row>
    <row r="239" spans="1:16" x14ac:dyDescent="0.25">
      <c r="A239" s="10"/>
      <c r="B239" s="10">
        <v>500</v>
      </c>
      <c r="C239" s="10">
        <v>87784.48</v>
      </c>
      <c r="D239" s="10">
        <v>34985.67</v>
      </c>
      <c r="E239" s="10">
        <v>39.85</v>
      </c>
      <c r="F239" s="10"/>
      <c r="G239" s="10"/>
      <c r="H239" s="10"/>
      <c r="I239" s="10"/>
    </row>
    <row r="240" spans="1:16" x14ac:dyDescent="0.25">
      <c r="A240" s="10"/>
      <c r="B240" s="10">
        <v>600</v>
      </c>
      <c r="C240" s="10">
        <v>90940.59</v>
      </c>
      <c r="D240" s="10">
        <v>34302.42</v>
      </c>
      <c r="E240" s="10">
        <v>37.72</v>
      </c>
      <c r="F240" s="10"/>
      <c r="G240" s="10"/>
      <c r="H240" s="10"/>
      <c r="I240" s="10"/>
    </row>
    <row r="241" spans="1:9" x14ac:dyDescent="0.25">
      <c r="A241" s="10"/>
      <c r="B241" s="10">
        <v>700</v>
      </c>
      <c r="C241" s="10">
        <v>93599.16</v>
      </c>
      <c r="D241" s="10">
        <v>34415.629999999997</v>
      </c>
      <c r="E241" s="10">
        <v>36.770000000000003</v>
      </c>
      <c r="F241" s="10"/>
      <c r="G241" s="10"/>
      <c r="H241" s="10"/>
      <c r="I241" s="10"/>
    </row>
    <row r="242" spans="1:9" x14ac:dyDescent="0.25">
      <c r="A242" s="10"/>
      <c r="B242" s="10">
        <v>800</v>
      </c>
      <c r="C242" s="10">
        <v>95988.09</v>
      </c>
      <c r="D242" s="10">
        <v>33617.370000000003</v>
      </c>
      <c r="E242" s="10">
        <v>35.020000000000003</v>
      </c>
      <c r="F242" s="10"/>
      <c r="G242" s="10"/>
      <c r="H242" s="10"/>
      <c r="I242" s="10"/>
    </row>
    <row r="243" spans="1:9" x14ac:dyDescent="0.25">
      <c r="A243" s="10"/>
      <c r="B243" s="10">
        <v>900</v>
      </c>
      <c r="C243" s="10">
        <v>97922.63</v>
      </c>
      <c r="D243" s="10">
        <v>32267.64</v>
      </c>
      <c r="E243" s="10">
        <v>32.950000000000003</v>
      </c>
      <c r="F243" s="10"/>
      <c r="G243" s="10"/>
      <c r="H243" s="10"/>
      <c r="I243" s="10"/>
    </row>
    <row r="244" spans="1:9" x14ac:dyDescent="0.25">
      <c r="A244" s="10"/>
      <c r="B244" s="10">
        <v>1000</v>
      </c>
      <c r="C244" s="10">
        <v>99720.28</v>
      </c>
      <c r="D244" s="10">
        <v>32284.36</v>
      </c>
      <c r="E244" s="10">
        <v>32.369999999999997</v>
      </c>
      <c r="F244" s="10"/>
      <c r="G244" s="10"/>
      <c r="H244" s="10"/>
      <c r="I244" s="10"/>
    </row>
    <row r="245" spans="1:9" x14ac:dyDescent="0.25">
      <c r="A245" s="10"/>
      <c r="B245" s="10">
        <v>1500</v>
      </c>
      <c r="C245" s="10">
        <v>106010.19</v>
      </c>
      <c r="D245" s="10">
        <v>29726.959999999999</v>
      </c>
      <c r="E245" s="10">
        <v>28.04</v>
      </c>
      <c r="F245" s="10"/>
      <c r="G245" s="10"/>
      <c r="H245" s="10"/>
      <c r="I245" s="10"/>
    </row>
    <row r="246" spans="1:9" x14ac:dyDescent="0.25">
      <c r="A246" s="10"/>
      <c r="B246" s="10">
        <v>2000</v>
      </c>
      <c r="C246" s="10">
        <v>110469.47</v>
      </c>
      <c r="D246" s="10">
        <v>27587.46</v>
      </c>
      <c r="E246" s="10">
        <v>24.97</v>
      </c>
      <c r="F246" s="10"/>
      <c r="G246" s="10"/>
      <c r="H246" s="10"/>
      <c r="I246" s="10"/>
    </row>
    <row r="247" spans="1:9" x14ac:dyDescent="0.25">
      <c r="A247" s="10"/>
      <c r="B247" s="10">
        <v>2880</v>
      </c>
      <c r="C247" s="10">
        <v>114369.52</v>
      </c>
      <c r="D247" s="10">
        <v>22849.919999999998</v>
      </c>
      <c r="E247" s="10">
        <v>19.98</v>
      </c>
      <c r="F247" s="10"/>
      <c r="G247" s="10"/>
      <c r="H247" s="10"/>
      <c r="I247" s="10"/>
    </row>
    <row r="249" spans="1:9" x14ac:dyDescent="0.25">
      <c r="A249" t="s">
        <v>11</v>
      </c>
    </row>
    <row r="251" spans="1:9" x14ac:dyDescent="0.25">
      <c r="A251" t="s">
        <v>31</v>
      </c>
      <c r="B251" t="s">
        <v>32</v>
      </c>
      <c r="C251" t="s">
        <v>33</v>
      </c>
      <c r="D251" t="s">
        <v>34</v>
      </c>
      <c r="E251">
        <v>1000</v>
      </c>
      <c r="F251" t="s">
        <v>35</v>
      </c>
      <c r="G251" t="s">
        <v>36</v>
      </c>
      <c r="H251" t="s">
        <v>37</v>
      </c>
      <c r="I251" t="s">
        <v>26</v>
      </c>
    </row>
    <row r="252" spans="1:9" x14ac:dyDescent="0.25">
      <c r="A252" t="s">
        <v>38</v>
      </c>
      <c r="B252" t="s">
        <v>39</v>
      </c>
      <c r="C252">
        <v>12</v>
      </c>
    </row>
    <row r="253" spans="1:9" x14ac:dyDescent="0.25">
      <c r="A253" t="s">
        <v>40</v>
      </c>
      <c r="B253" t="s">
        <v>53</v>
      </c>
    </row>
    <row r="254" spans="1:9" x14ac:dyDescent="0.25">
      <c r="A254" t="s">
        <v>43</v>
      </c>
      <c r="B254" t="s">
        <v>44</v>
      </c>
      <c r="C254" t="s">
        <v>2</v>
      </c>
    </row>
    <row r="255" spans="1:9" x14ac:dyDescent="0.25">
      <c r="A255" t="s">
        <v>45</v>
      </c>
      <c r="B255" t="s">
        <v>51</v>
      </c>
      <c r="C255" t="s">
        <v>47</v>
      </c>
      <c r="D255" t="s">
        <v>52</v>
      </c>
    </row>
    <row r="257" spans="1:16" ht="30" x14ac:dyDescent="0.25">
      <c r="A257" s="9"/>
      <c r="B257" s="9" t="s">
        <v>54</v>
      </c>
      <c r="C257" s="9" t="s">
        <v>55</v>
      </c>
      <c r="D257" s="9" t="s">
        <v>56</v>
      </c>
      <c r="E257" s="9" t="s">
        <v>57</v>
      </c>
      <c r="F257" s="9"/>
      <c r="G257" s="9"/>
      <c r="H257" s="9"/>
      <c r="I257" s="9"/>
    </row>
    <row r="258" spans="1:16" x14ac:dyDescent="0.25">
      <c r="A258" s="10"/>
      <c r="B258" s="10">
        <v>22</v>
      </c>
      <c r="C258" s="10">
        <v>56994.33</v>
      </c>
      <c r="D258" s="10">
        <v>29609.82</v>
      </c>
      <c r="E258" s="10">
        <v>51.95</v>
      </c>
      <c r="F258" s="10"/>
      <c r="G258" s="10"/>
      <c r="H258" s="10"/>
      <c r="I258" s="10"/>
    </row>
    <row r="259" spans="1:16" x14ac:dyDescent="0.25">
      <c r="A259" s="10"/>
      <c r="B259" s="10">
        <v>30</v>
      </c>
      <c r="C259" s="10">
        <v>58987.9</v>
      </c>
      <c r="D259" s="10">
        <v>32816.449999999997</v>
      </c>
      <c r="E259" s="10">
        <v>55.63</v>
      </c>
      <c r="F259" s="10"/>
      <c r="G259" s="10"/>
      <c r="H259" s="10"/>
      <c r="I259" s="10"/>
    </row>
    <row r="260" spans="1:16" x14ac:dyDescent="0.25">
      <c r="A260" s="10"/>
      <c r="B260" s="10">
        <v>40</v>
      </c>
      <c r="C260" s="10">
        <v>60943.21</v>
      </c>
      <c r="D260" s="10">
        <v>36070.19</v>
      </c>
      <c r="E260" s="10">
        <v>59.19</v>
      </c>
      <c r="F260" s="10"/>
      <c r="G260" s="10"/>
      <c r="H260" s="10"/>
      <c r="I260" s="10"/>
    </row>
    <row r="261" spans="1:16" x14ac:dyDescent="0.25">
      <c r="A261" s="10"/>
      <c r="B261" s="10">
        <v>50</v>
      </c>
      <c r="C261" s="10">
        <v>62010.64</v>
      </c>
      <c r="D261" s="10">
        <v>38638.980000000003</v>
      </c>
      <c r="E261" s="10">
        <v>62.31</v>
      </c>
      <c r="F261" s="10"/>
      <c r="G261" s="10"/>
      <c r="H261" s="10"/>
      <c r="I261" s="10"/>
    </row>
    <row r="262" spans="1:16" x14ac:dyDescent="0.25">
      <c r="A262" s="10"/>
      <c r="B262" s="10">
        <v>60</v>
      </c>
      <c r="C262" s="10">
        <v>63053.919999999998</v>
      </c>
      <c r="D262" s="10">
        <v>40663.769999999997</v>
      </c>
      <c r="E262" s="10">
        <v>64.489999999999995</v>
      </c>
      <c r="F262" s="10"/>
      <c r="G262" s="10"/>
      <c r="H262" s="10"/>
      <c r="I262" s="10"/>
    </row>
    <row r="263" spans="1:16" x14ac:dyDescent="0.25">
      <c r="A263" s="10"/>
      <c r="B263" s="10">
        <v>70</v>
      </c>
      <c r="C263" s="10">
        <v>64096.07</v>
      </c>
      <c r="D263" s="10">
        <v>42307.15</v>
      </c>
      <c r="E263" s="10">
        <v>66.010000000000005</v>
      </c>
      <c r="F263" s="10"/>
      <c r="G263" s="10"/>
      <c r="H263" s="10"/>
      <c r="I263" s="10"/>
    </row>
    <row r="264" spans="1:16" s="9" customFormat="1" x14ac:dyDescent="0.25">
      <c r="A264" s="10"/>
      <c r="B264" s="10">
        <v>80</v>
      </c>
      <c r="C264" s="10">
        <v>64793.34</v>
      </c>
      <c r="D264" s="10">
        <v>43614.25</v>
      </c>
      <c r="E264" s="10">
        <v>67.31</v>
      </c>
      <c r="F264" s="10"/>
      <c r="G264" s="10"/>
      <c r="H264" s="10"/>
      <c r="I264" s="10"/>
    </row>
    <row r="265" spans="1:16" x14ac:dyDescent="0.25">
      <c r="A265" s="10"/>
      <c r="B265" s="10">
        <v>90</v>
      </c>
      <c r="C265" s="10">
        <v>65578.84</v>
      </c>
      <c r="D265" s="10">
        <v>44680.75</v>
      </c>
      <c r="E265" s="10">
        <v>68.13</v>
      </c>
      <c r="F265" s="10"/>
      <c r="G265" s="10"/>
      <c r="H265" s="10"/>
      <c r="I265" s="10"/>
    </row>
    <row r="266" spans="1:16" x14ac:dyDescent="0.25">
      <c r="A266" s="10"/>
      <c r="B266" s="10">
        <v>100</v>
      </c>
      <c r="C266" s="10">
        <v>66267.09</v>
      </c>
      <c r="D266" s="10">
        <v>45551</v>
      </c>
      <c r="E266" s="10">
        <v>68.739999999999995</v>
      </c>
      <c r="F266" s="10"/>
      <c r="G266" s="10"/>
      <c r="H266" s="10"/>
      <c r="I266" s="10"/>
    </row>
    <row r="267" spans="1:16" x14ac:dyDescent="0.25">
      <c r="A267" s="10"/>
      <c r="B267" s="10">
        <v>120</v>
      </c>
      <c r="C267" s="10">
        <v>67470.37</v>
      </c>
      <c r="D267" s="10">
        <v>46843.27</v>
      </c>
      <c r="E267" s="10">
        <v>69.430000000000007</v>
      </c>
      <c r="F267" s="10"/>
      <c r="G267" s="10"/>
      <c r="H267" s="10"/>
      <c r="I267" s="10"/>
      <c r="P267" s="2"/>
    </row>
    <row r="268" spans="1:16" x14ac:dyDescent="0.25">
      <c r="A268" s="10"/>
      <c r="B268" s="10">
        <v>140</v>
      </c>
      <c r="C268" s="10">
        <v>68916.899999999994</v>
      </c>
      <c r="D268" s="10">
        <v>47724.95</v>
      </c>
      <c r="E268" s="10">
        <v>69.25</v>
      </c>
      <c r="F268" s="10"/>
      <c r="G268" s="10"/>
      <c r="H268" s="10"/>
      <c r="I268" s="10"/>
    </row>
    <row r="269" spans="1:16" x14ac:dyDescent="0.25">
      <c r="A269" s="10"/>
      <c r="B269" s="10">
        <v>160</v>
      </c>
      <c r="C269" s="10">
        <v>70309.2</v>
      </c>
      <c r="D269" s="10">
        <v>48241.45</v>
      </c>
      <c r="E269" s="10">
        <v>68.61</v>
      </c>
      <c r="F269" s="10"/>
      <c r="G269" s="10"/>
      <c r="H269" s="10"/>
      <c r="I269" s="10"/>
    </row>
    <row r="270" spans="1:16" x14ac:dyDescent="0.25">
      <c r="A270" s="10"/>
      <c r="B270" s="10">
        <v>180</v>
      </c>
      <c r="C270" s="10">
        <v>71492.73</v>
      </c>
      <c r="D270" s="10">
        <v>48485.38</v>
      </c>
      <c r="E270" s="10">
        <v>67.819999999999993</v>
      </c>
      <c r="F270" s="10"/>
      <c r="G270" s="10"/>
      <c r="H270" s="10"/>
      <c r="I270" s="10"/>
    </row>
    <row r="271" spans="1:16" x14ac:dyDescent="0.25">
      <c r="A271" s="10"/>
      <c r="B271" s="10">
        <v>200</v>
      </c>
      <c r="C271" s="10">
        <v>72711.490000000005</v>
      </c>
      <c r="D271" s="10">
        <v>48489.11</v>
      </c>
      <c r="E271" s="10">
        <v>66.69</v>
      </c>
      <c r="F271" s="10"/>
      <c r="G271" s="10"/>
      <c r="H271" s="10"/>
      <c r="I271" s="10"/>
    </row>
    <row r="272" spans="1:16" x14ac:dyDescent="0.25">
      <c r="A272" s="10"/>
      <c r="B272" s="10">
        <v>230</v>
      </c>
      <c r="C272" s="10">
        <v>74050.48</v>
      </c>
      <c r="D272" s="10">
        <v>48166.47</v>
      </c>
      <c r="E272" s="10">
        <v>65.05</v>
      </c>
      <c r="F272" s="10"/>
      <c r="G272" s="10"/>
      <c r="H272" s="10"/>
      <c r="I272" s="10"/>
    </row>
    <row r="273" spans="1:9" x14ac:dyDescent="0.25">
      <c r="A273" s="10"/>
      <c r="B273" s="10">
        <v>260</v>
      </c>
      <c r="C273" s="10">
        <v>75556.36</v>
      </c>
      <c r="D273" s="10">
        <v>47736.4</v>
      </c>
      <c r="E273" s="10">
        <v>63.18</v>
      </c>
      <c r="F273" s="10"/>
      <c r="G273" s="10"/>
      <c r="H273" s="10"/>
      <c r="I273" s="10"/>
    </row>
    <row r="274" spans="1:9" x14ac:dyDescent="0.25">
      <c r="A274" s="10"/>
      <c r="B274" s="10">
        <v>300</v>
      </c>
      <c r="C274" s="10">
        <v>77952.55</v>
      </c>
      <c r="D274" s="10">
        <v>47083.39</v>
      </c>
      <c r="E274" s="10">
        <v>60.4</v>
      </c>
      <c r="F274" s="10"/>
      <c r="G274" s="10"/>
      <c r="H274" s="10"/>
      <c r="I274" s="10"/>
    </row>
    <row r="275" spans="1:9" x14ac:dyDescent="0.25">
      <c r="A275" s="10"/>
      <c r="B275" s="10">
        <v>330</v>
      </c>
      <c r="C275" s="10">
        <v>80091.09</v>
      </c>
      <c r="D275" s="10">
        <v>46545.17</v>
      </c>
      <c r="E275" s="10">
        <v>58.12</v>
      </c>
      <c r="F275" s="10"/>
      <c r="G275" s="10"/>
      <c r="H275" s="10"/>
      <c r="I275" s="10"/>
    </row>
    <row r="276" spans="1:9" x14ac:dyDescent="0.25">
      <c r="A276" s="10"/>
      <c r="B276" s="10">
        <v>360</v>
      </c>
      <c r="C276" s="10">
        <v>81575.27</v>
      </c>
      <c r="D276" s="10">
        <v>46013.64</v>
      </c>
      <c r="E276" s="10">
        <v>56.41</v>
      </c>
      <c r="F276" s="10"/>
      <c r="G276" s="10"/>
      <c r="H276" s="10"/>
      <c r="I276" s="10"/>
    </row>
    <row r="277" spans="1:9" x14ac:dyDescent="0.25">
      <c r="A277" s="10"/>
      <c r="B277" s="10">
        <v>400</v>
      </c>
      <c r="C277" s="10">
        <v>83708.39</v>
      </c>
      <c r="D277" s="10">
        <v>45276.84</v>
      </c>
      <c r="E277" s="10">
        <v>54.09</v>
      </c>
      <c r="F277" s="10"/>
      <c r="G277" s="10"/>
      <c r="H277" s="10"/>
      <c r="I277" s="10"/>
    </row>
    <row r="278" spans="1:9" x14ac:dyDescent="0.25">
      <c r="A278" s="10"/>
      <c r="B278" s="10">
        <v>450</v>
      </c>
      <c r="C278" s="10">
        <v>85547.11</v>
      </c>
      <c r="D278" s="10">
        <v>44495.12</v>
      </c>
      <c r="E278" s="10">
        <v>52.01</v>
      </c>
      <c r="F278" s="10"/>
      <c r="G278" s="10"/>
      <c r="H278" s="10"/>
      <c r="I278" s="10"/>
    </row>
    <row r="279" spans="1:9" x14ac:dyDescent="0.25">
      <c r="A279" s="10"/>
      <c r="B279" s="10">
        <v>500</v>
      </c>
      <c r="C279" s="10">
        <v>87784.48</v>
      </c>
      <c r="D279" s="10">
        <v>43996.15</v>
      </c>
      <c r="E279" s="10">
        <v>50.12</v>
      </c>
      <c r="F279" s="10"/>
      <c r="G279" s="10"/>
      <c r="H279" s="10"/>
      <c r="I279" s="10"/>
    </row>
    <row r="280" spans="1:9" x14ac:dyDescent="0.25">
      <c r="A280" s="10"/>
      <c r="B280" s="10">
        <v>600</v>
      </c>
      <c r="C280" s="10">
        <v>90940.59</v>
      </c>
      <c r="D280" s="10">
        <v>43351.05</v>
      </c>
      <c r="E280" s="10">
        <v>47.67</v>
      </c>
      <c r="F280" s="10"/>
      <c r="G280" s="10"/>
      <c r="H280" s="10"/>
      <c r="I280" s="10"/>
    </row>
    <row r="281" spans="1:9" x14ac:dyDescent="0.25">
      <c r="A281" s="10"/>
      <c r="B281" s="10">
        <v>700</v>
      </c>
      <c r="C281" s="10">
        <v>93599.16</v>
      </c>
      <c r="D281" s="10">
        <v>42908.52</v>
      </c>
      <c r="E281" s="10">
        <v>45.84</v>
      </c>
      <c r="F281" s="10"/>
      <c r="G281" s="10"/>
      <c r="H281" s="10"/>
      <c r="I281" s="10"/>
    </row>
    <row r="282" spans="1:9" x14ac:dyDescent="0.25">
      <c r="A282" s="10"/>
      <c r="B282" s="10">
        <v>800</v>
      </c>
      <c r="C282" s="10">
        <v>95988.09</v>
      </c>
      <c r="D282" s="10">
        <v>42643.27</v>
      </c>
      <c r="E282" s="10">
        <v>44.43</v>
      </c>
      <c r="F282" s="10"/>
      <c r="G282" s="10"/>
      <c r="H282" s="10"/>
      <c r="I282" s="10"/>
    </row>
    <row r="283" spans="1:9" x14ac:dyDescent="0.25">
      <c r="A283" s="10"/>
      <c r="B283" s="10">
        <v>900</v>
      </c>
      <c r="C283" s="10">
        <v>97922.63</v>
      </c>
      <c r="D283" s="10">
        <v>42454.64</v>
      </c>
      <c r="E283" s="10">
        <v>43.36</v>
      </c>
      <c r="F283" s="10"/>
      <c r="G283" s="10"/>
      <c r="H283" s="10"/>
      <c r="I283" s="10"/>
    </row>
    <row r="284" spans="1:9" x14ac:dyDescent="0.25">
      <c r="A284" s="10"/>
      <c r="B284" s="10">
        <v>1000</v>
      </c>
      <c r="C284" s="10">
        <v>99720.28</v>
      </c>
      <c r="D284" s="10">
        <v>42331.58</v>
      </c>
      <c r="E284" s="10">
        <v>42.45</v>
      </c>
      <c r="F284" s="10"/>
      <c r="G284" s="10"/>
      <c r="H284" s="10"/>
      <c r="I284" s="10"/>
    </row>
    <row r="285" spans="1:9" x14ac:dyDescent="0.25">
      <c r="A285" s="10"/>
      <c r="B285" s="10">
        <v>1500</v>
      </c>
      <c r="C285" s="10">
        <v>106010.19</v>
      </c>
      <c r="D285" s="10">
        <v>41984.98</v>
      </c>
      <c r="E285" s="10">
        <v>39.6</v>
      </c>
      <c r="F285" s="10"/>
      <c r="G285" s="10"/>
      <c r="H285" s="10"/>
      <c r="I285" s="10"/>
    </row>
    <row r="286" spans="1:9" x14ac:dyDescent="0.25">
      <c r="A286" s="10"/>
      <c r="B286" s="10">
        <v>2000</v>
      </c>
      <c r="C286" s="10">
        <v>110469.47</v>
      </c>
      <c r="D286" s="10">
        <v>41302.46</v>
      </c>
      <c r="E286" s="10">
        <v>37.39</v>
      </c>
      <c r="F286" s="10"/>
      <c r="G286" s="10"/>
      <c r="H286" s="10"/>
      <c r="I286" s="10"/>
    </row>
    <row r="287" spans="1:9" x14ac:dyDescent="0.25">
      <c r="A287" s="10"/>
      <c r="B287" s="10">
        <v>2880</v>
      </c>
      <c r="C287" s="10">
        <v>114369.52</v>
      </c>
      <c r="D287" s="10">
        <v>40125.5</v>
      </c>
      <c r="E287" s="10">
        <v>35.08</v>
      </c>
      <c r="F287" s="10"/>
      <c r="G287" s="10"/>
      <c r="H287" s="10"/>
      <c r="I287" s="10"/>
    </row>
    <row r="296" spans="1:9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307" spans="16:16" x14ac:dyDescent="0.25">
      <c r="P307" s="2"/>
    </row>
    <row r="336" spans="1:9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47" spans="16:16" x14ac:dyDescent="0.25">
      <c r="P347" s="2"/>
    </row>
    <row r="376" spans="1:9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87" spans="16:16" x14ac:dyDescent="0.25">
      <c r="P387" s="2"/>
    </row>
    <row r="427" spans="16:16" x14ac:dyDescent="0.25">
      <c r="P427" s="2"/>
    </row>
    <row r="462" spans="11:11" x14ac:dyDescent="0.25">
      <c r="K462" s="3"/>
    </row>
    <row r="477" spans="16:16" x14ac:dyDescent="0.25">
      <c r="P477" s="2"/>
    </row>
    <row r="574" spans="1:6" x14ac:dyDescent="0.25">
      <c r="A574" s="3"/>
      <c r="F574" s="3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7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O. mykiss Table</vt:lpstr>
      <vt:lpstr>Trout Extrapolation</vt:lpstr>
      <vt:lpstr>Sac. Sucker Table</vt:lpstr>
      <vt:lpstr>Sac. Sucker Extrapolation</vt:lpstr>
      <vt:lpstr>Other Spp Tables</vt:lpstr>
      <vt:lpstr>Other Spp. Extrapolation</vt:lpstr>
      <vt:lpstr>Data</vt:lpstr>
      <vt:lpstr>O. mykiss WUA Chart</vt:lpstr>
      <vt:lpstr>Sac. Sucker WUA Chart</vt:lpstr>
      <vt:lpstr>Other Spp WUA Chart</vt:lpstr>
      <vt:lpstr>Data!WUA_JOB</vt:lpstr>
    </vt:vector>
  </TitlesOfParts>
  <Company>HDR,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jcaldwell</dc:creator>
  <cp:lastModifiedBy>jcaldwell</cp:lastModifiedBy>
  <dcterms:created xsi:type="dcterms:W3CDTF">2012-07-29T21:24:51Z</dcterms:created>
  <dcterms:modified xsi:type="dcterms:W3CDTF">2013-03-21T02:43:27Z</dcterms:modified>
</cp:coreProperties>
</file>